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Приложения к протоколам (протоколы рабочей группы и распределение объемов)\Протокол 7\"/>
    </mc:Choice>
  </mc:AlternateContent>
  <bookViews>
    <workbookView xWindow="0" yWindow="660" windowWidth="19410" windowHeight="10350" tabRatio="735"/>
  </bookViews>
  <sheets>
    <sheet name="СВОД КС" sheetId="51" r:id="rId1"/>
    <sheet name="СВОД ДС" sheetId="134" r:id="rId2"/>
    <sheet name="СВОД  Мед усл" sheetId="136" r:id="rId3"/>
    <sheet name="СВОД Паллиативная пом." sheetId="144" r:id="rId4"/>
    <sheet name="Тейково КС" sheetId="38" r:id="rId5"/>
    <sheet name="Фурманов КС" sheetId="112" r:id="rId6"/>
    <sheet name="1 ГКБ КС" sheetId="118" r:id="rId7"/>
    <sheet name="Куваевых КС" sheetId="114" r:id="rId8"/>
    <sheet name="3 ГКБ КС" sheetId="103" r:id="rId9"/>
    <sheet name="4 ГКБ КС " sheetId="104" r:id="rId10"/>
    <sheet name="7 ГКБ КС " sheetId="102" r:id="rId11"/>
    <sheet name="Решма КС" sheetId="100" r:id="rId12"/>
    <sheet name="РЖД Медицина КС" sheetId="125" r:id="rId13"/>
    <sheet name="33МедикАл ДС" sheetId="135" r:id="rId14"/>
    <sheet name="Кинешма Мед усл" sheetId="137" r:id="rId15"/>
    <sheet name="ООД Мед усл" sheetId="138" r:id="rId16"/>
    <sheet name="МРТ-Центр Мед усл" sheetId="139" r:id="rId17"/>
    <sheet name="МРТ ДИАГНОСТИКА Мед усл" sheetId="140" r:id="rId18"/>
    <sheet name="Миленарис диагн Мед усл" sheetId="141" r:id="rId19"/>
    <sheet name="Миленарис профил Мед усл" sheetId="142" r:id="rId20"/>
    <sheet name="УЗ ОД Центр Мед усл" sheetId="143" r:id="rId21"/>
    <sheet name="33МедикАл Мед усл" sheetId="147" r:id="rId22"/>
    <sheet name="1 ГКБ Паллиативная пом." sheetId="145" r:id="rId23"/>
    <sheet name="ООД Паллиативная пом." sheetId="146" r:id="rId24"/>
  </sheets>
  <definedNames>
    <definedName name="_xlnm.Print_Titles" localSheetId="14">'Кинешма Мед усл'!$5:$6</definedName>
    <definedName name="_xlnm.Print_Titles" localSheetId="18">'Миленарис диагн Мед усл'!$5:$6</definedName>
    <definedName name="_xlnm.Print_Titles" localSheetId="19">'Миленарис профил Мед усл'!$5:$6</definedName>
    <definedName name="_xlnm.Print_Titles" localSheetId="17">'МРТ ДИАГНОСТИКА Мед усл'!$5:$6</definedName>
    <definedName name="_xlnm.Print_Titles" localSheetId="16">'МРТ-Центр Мед усл'!$5:$6</definedName>
    <definedName name="_xlnm.Print_Titles" localSheetId="15">'ООД Мед усл'!$5:$6</definedName>
    <definedName name="_xlnm.Print_Titles" localSheetId="2">'СВОД  Мед усл'!$5:$6</definedName>
    <definedName name="_xlnm.Print_Titles" localSheetId="1">'СВОД ДС'!$A:$B</definedName>
    <definedName name="_xlnm.Print_Titles" localSheetId="20">'УЗ ОД Центр Мед усл'!$5:$6</definedName>
    <definedName name="_xlnm.Print_Area" localSheetId="6">'1 ГКБ КС'!$A$1:$H$51</definedName>
    <definedName name="_xlnm.Print_Area" localSheetId="22">'1 ГКБ Паллиативная пом.'!$A$1:$G$14</definedName>
    <definedName name="_xlnm.Print_Area" localSheetId="8">'3 ГКБ КС'!$A$1:$H$51</definedName>
    <definedName name="_xlnm.Print_Area" localSheetId="13">'33МедикАл ДС'!$A$1:$J$38</definedName>
    <definedName name="_xlnm.Print_Area" localSheetId="9">'4 ГКБ КС '!$A$1:$H$51</definedName>
    <definedName name="_xlnm.Print_Area" localSheetId="10">'7 ГКБ КС '!$A$1:$H$51</definedName>
    <definedName name="_xlnm.Print_Area" localSheetId="7">'Куваевых КС'!$A$1:$H$51</definedName>
    <definedName name="_xlnm.Print_Area" localSheetId="23">'ООД Паллиативная пом.'!$A$1:$E$15</definedName>
    <definedName name="_xlnm.Print_Area" localSheetId="11">'Решма КС'!$A$1:$H$51</definedName>
    <definedName name="_xlnm.Print_Area" localSheetId="12">'РЖД Медицина КС'!$A$1:$H$51</definedName>
    <definedName name="_xlnm.Print_Area" localSheetId="1">'СВОД ДС'!$A$1:$J$40</definedName>
    <definedName name="_xlnm.Print_Area" localSheetId="0">'СВОД КС'!$A$1:$H$61</definedName>
    <definedName name="_xlnm.Print_Area" localSheetId="3">'СВОД Паллиативная пом.'!$A$1:$E$14</definedName>
    <definedName name="_xlnm.Print_Area" localSheetId="4">'Тейково КС'!$A$1:$H$51</definedName>
    <definedName name="_xlnm.Print_Area" localSheetId="5">'Фурманов КС'!$A$1:$H$51</definedName>
  </definedNames>
  <calcPr calcId="152511"/>
</workbook>
</file>

<file path=xl/calcChain.xml><?xml version="1.0" encoding="utf-8"?>
<calcChain xmlns="http://schemas.openxmlformats.org/spreadsheetml/2006/main">
  <c r="B57" i="147" l="1"/>
  <c r="B33" i="147"/>
  <c r="B24" i="147"/>
  <c r="B19" i="147"/>
  <c r="B15" i="147"/>
  <c r="B10" i="147"/>
  <c r="B14" i="146" l="1"/>
  <c r="B13" i="146"/>
  <c r="F12" i="146"/>
  <c r="D12" i="146"/>
  <c r="C12" i="146"/>
  <c r="H9" i="146"/>
  <c r="G9" i="146"/>
  <c r="E9" i="146"/>
  <c r="D9" i="146"/>
  <c r="C9" i="146"/>
  <c r="F8" i="146"/>
  <c r="B8" i="146"/>
  <c r="F7" i="146"/>
  <c r="F9" i="146" s="1"/>
  <c r="B7" i="146"/>
  <c r="B9" i="146" s="1"/>
  <c r="B14" i="145"/>
  <c r="B13" i="145"/>
  <c r="F12" i="145"/>
  <c r="D12" i="145"/>
  <c r="C12" i="145"/>
  <c r="H9" i="145"/>
  <c r="G9" i="145"/>
  <c r="E9" i="145"/>
  <c r="D9" i="145"/>
  <c r="C9" i="145"/>
  <c r="F8" i="145"/>
  <c r="B8" i="145"/>
  <c r="F7" i="145"/>
  <c r="F9" i="145" s="1"/>
  <c r="B7" i="145"/>
  <c r="B9" i="145" s="1"/>
  <c r="B12" i="145" l="1"/>
  <c r="B12" i="146"/>
  <c r="B57" i="143"/>
  <c r="B33" i="143"/>
  <c r="B24" i="143"/>
  <c r="B19" i="143"/>
  <c r="B15" i="143"/>
  <c r="B10" i="143"/>
  <c r="B57" i="142"/>
  <c r="B33" i="142"/>
  <c r="B24" i="142"/>
  <c r="B19" i="142"/>
  <c r="B15" i="142"/>
  <c r="B10" i="142"/>
  <c r="B57" i="141"/>
  <c r="B33" i="141"/>
  <c r="B24" i="141"/>
  <c r="B19" i="141"/>
  <c r="B15" i="141"/>
  <c r="B10" i="141"/>
  <c r="B57" i="140"/>
  <c r="B33" i="140"/>
  <c r="B24" i="140"/>
  <c r="B19" i="140"/>
  <c r="B15" i="140"/>
  <c r="B10" i="140"/>
  <c r="B57" i="139"/>
  <c r="B33" i="139"/>
  <c r="B24" i="139"/>
  <c r="B19" i="139"/>
  <c r="B15" i="139"/>
  <c r="B10" i="139"/>
  <c r="B57" i="138"/>
  <c r="B33" i="138"/>
  <c r="B24" i="138"/>
  <c r="B19" i="138"/>
  <c r="B15" i="138"/>
  <c r="B10" i="138"/>
  <c r="B57" i="137"/>
  <c r="B33" i="137"/>
  <c r="B24" i="137"/>
  <c r="B19" i="137"/>
  <c r="B15" i="137"/>
  <c r="B10" i="137"/>
  <c r="D37" i="135" l="1"/>
  <c r="C37" i="135"/>
  <c r="D36" i="135"/>
  <c r="C36" i="135"/>
  <c r="D35" i="135"/>
  <c r="C35" i="135"/>
  <c r="D34" i="135"/>
  <c r="C34" i="135"/>
  <c r="D33" i="135"/>
  <c r="C33" i="135"/>
  <c r="D32" i="135"/>
  <c r="C32" i="135"/>
  <c r="D31" i="135"/>
  <c r="C31" i="135"/>
  <c r="D30" i="135"/>
  <c r="C30" i="135"/>
  <c r="D29" i="135"/>
  <c r="C29" i="135"/>
  <c r="D28" i="135"/>
  <c r="C28" i="135"/>
  <c r="D27" i="135"/>
  <c r="C27" i="135"/>
  <c r="D26" i="135"/>
  <c r="C26" i="135"/>
  <c r="D25" i="135"/>
  <c r="C25" i="135"/>
  <c r="D24" i="135"/>
  <c r="C24" i="135"/>
  <c r="D23" i="135"/>
  <c r="C23" i="135"/>
  <c r="D22" i="135"/>
  <c r="C22" i="135"/>
  <c r="D21" i="135"/>
  <c r="C21" i="135"/>
  <c r="D20" i="135"/>
  <c r="C20" i="135"/>
  <c r="J19" i="135"/>
  <c r="J38" i="135" s="1"/>
  <c r="I19" i="135"/>
  <c r="I38" i="135" s="1"/>
  <c r="H19" i="135"/>
  <c r="H38" i="135" s="1"/>
  <c r="G19" i="135"/>
  <c r="G38" i="135" s="1"/>
  <c r="F19" i="135"/>
  <c r="F38" i="135" s="1"/>
  <c r="E19" i="135"/>
  <c r="E38" i="135" s="1"/>
  <c r="D19" i="135"/>
  <c r="C19" i="135"/>
  <c r="D18" i="135"/>
  <c r="C18" i="135"/>
  <c r="D17" i="135"/>
  <c r="C17" i="135"/>
  <c r="D16" i="135"/>
  <c r="C16" i="135"/>
  <c r="D15" i="135"/>
  <c r="C15" i="135"/>
  <c r="D14" i="135"/>
  <c r="C14" i="135"/>
  <c r="D13" i="135"/>
  <c r="C13" i="135"/>
  <c r="D12" i="135"/>
  <c r="C12" i="135"/>
  <c r="D11" i="135"/>
  <c r="C11" i="135"/>
  <c r="D10" i="135"/>
  <c r="C10" i="135"/>
  <c r="D9" i="135"/>
  <c r="C9" i="135"/>
  <c r="D8" i="135"/>
  <c r="C8" i="135"/>
  <c r="D7" i="135"/>
  <c r="D38" i="135" s="1"/>
  <c r="C7" i="135"/>
  <c r="C38" i="135" s="1"/>
  <c r="E50" i="112" l="1"/>
  <c r="E49" i="112"/>
  <c r="E48" i="112"/>
  <c r="E47" i="112"/>
  <c r="E46" i="112"/>
  <c r="E45" i="112"/>
  <c r="E44" i="112"/>
  <c r="E43" i="112"/>
  <c r="E42" i="112"/>
  <c r="E41" i="112"/>
  <c r="E40" i="112"/>
  <c r="E39" i="112"/>
  <c r="E38" i="112"/>
  <c r="E37" i="112"/>
  <c r="E36" i="112"/>
  <c r="E35" i="112"/>
  <c r="E34" i="112"/>
  <c r="E33" i="112"/>
  <c r="E32" i="112"/>
  <c r="E31" i="112"/>
  <c r="E30" i="112"/>
  <c r="E29" i="112"/>
  <c r="E28" i="112"/>
  <c r="E27" i="112"/>
  <c r="E26" i="112"/>
  <c r="E25" i="112"/>
  <c r="E24" i="112"/>
  <c r="E23" i="112"/>
  <c r="E22" i="112"/>
  <c r="E21" i="112"/>
  <c r="E20" i="112"/>
  <c r="E19" i="112"/>
  <c r="E18" i="112"/>
  <c r="E17" i="112"/>
  <c r="E16" i="112"/>
  <c r="E15" i="112"/>
  <c r="E14" i="112"/>
  <c r="E13" i="112"/>
  <c r="E12" i="112"/>
  <c r="E11" i="112"/>
  <c r="E10" i="112"/>
  <c r="E9" i="112"/>
  <c r="E8" i="112"/>
  <c r="E7" i="112"/>
  <c r="E6" i="112"/>
  <c r="D23" i="38" l="1"/>
  <c r="D23" i="118"/>
  <c r="D23" i="114"/>
  <c r="D23" i="104"/>
  <c r="D51" i="104" s="1"/>
  <c r="D23" i="102"/>
  <c r="D23" i="100"/>
  <c r="D51" i="100" s="1"/>
  <c r="D23" i="125"/>
  <c r="D51" i="38"/>
  <c r="D51" i="112"/>
  <c r="D51" i="118"/>
  <c r="D51" i="114"/>
  <c r="D51" i="103"/>
  <c r="D51" i="102"/>
  <c r="D51" i="125"/>
  <c r="H23" i="100" l="1"/>
  <c r="C26" i="100"/>
  <c r="C25" i="100"/>
  <c r="C24" i="100"/>
  <c r="C23" i="100" s="1"/>
  <c r="E50" i="38" l="1"/>
  <c r="E49" i="38"/>
  <c r="E48" i="38"/>
  <c r="E47" i="38"/>
  <c r="E46" i="38"/>
  <c r="E45" i="38"/>
  <c r="E44" i="38"/>
  <c r="E43" i="38"/>
  <c r="E42" i="38"/>
  <c r="E41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H23" i="38"/>
  <c r="G23" i="38"/>
  <c r="F23" i="38"/>
  <c r="E23" i="38" s="1"/>
  <c r="C23" i="38"/>
  <c r="E22" i="38"/>
  <c r="E21" i="38"/>
  <c r="E20" i="38"/>
  <c r="E19" i="38"/>
  <c r="E18" i="38"/>
  <c r="E17" i="38"/>
  <c r="E16" i="38"/>
  <c r="E15" i="38"/>
  <c r="E14" i="38"/>
  <c r="E13" i="38"/>
  <c r="E12" i="38"/>
  <c r="E11" i="38"/>
  <c r="E10" i="38"/>
  <c r="E9" i="38"/>
  <c r="E8" i="38"/>
  <c r="E7" i="38"/>
  <c r="E6" i="38"/>
  <c r="C23" i="114" l="1"/>
  <c r="E50" i="102" l="1"/>
  <c r="E49" i="102"/>
  <c r="E48" i="102"/>
  <c r="E47" i="102"/>
  <c r="E46" i="102"/>
  <c r="E45" i="102"/>
  <c r="E44" i="102"/>
  <c r="E43" i="102"/>
  <c r="E42" i="102"/>
  <c r="E41" i="102"/>
  <c r="E40" i="102"/>
  <c r="E39" i="102"/>
  <c r="E38" i="102"/>
  <c r="E37" i="102"/>
  <c r="E36" i="102"/>
  <c r="E35" i="102"/>
  <c r="E34" i="102"/>
  <c r="E33" i="102"/>
  <c r="E32" i="102"/>
  <c r="E31" i="102"/>
  <c r="E30" i="102"/>
  <c r="E29" i="102"/>
  <c r="E28" i="102"/>
  <c r="E27" i="102"/>
  <c r="E26" i="102"/>
  <c r="E25" i="102"/>
  <c r="E24" i="102"/>
  <c r="H23" i="102"/>
  <c r="G23" i="102"/>
  <c r="F23" i="102"/>
  <c r="E23" i="102" s="1"/>
  <c r="C23" i="102"/>
  <c r="E22" i="102"/>
  <c r="E21" i="102"/>
  <c r="E20" i="102"/>
  <c r="E19" i="102"/>
  <c r="E18" i="102"/>
  <c r="E17" i="102"/>
  <c r="E16" i="102"/>
  <c r="E15" i="102"/>
  <c r="E14" i="102"/>
  <c r="E13" i="102"/>
  <c r="E12" i="102"/>
  <c r="E11" i="102"/>
  <c r="E10" i="102"/>
  <c r="E9" i="102"/>
  <c r="E8" i="102"/>
  <c r="E7" i="102"/>
  <c r="E6" i="102"/>
  <c r="E50" i="118" l="1"/>
  <c r="E49" i="118"/>
  <c r="E48" i="118"/>
  <c r="E47" i="118"/>
  <c r="E46" i="118"/>
  <c r="E45" i="118"/>
  <c r="E44" i="118"/>
  <c r="E43" i="118"/>
  <c r="E42" i="118"/>
  <c r="E41" i="118"/>
  <c r="E40" i="118"/>
  <c r="E39" i="118"/>
  <c r="E38" i="118"/>
  <c r="E37" i="118"/>
  <c r="E36" i="118"/>
  <c r="E35" i="118"/>
  <c r="E34" i="118"/>
  <c r="E33" i="118"/>
  <c r="E32" i="118"/>
  <c r="E31" i="118"/>
  <c r="E30" i="118"/>
  <c r="E29" i="118"/>
  <c r="E28" i="118"/>
  <c r="E27" i="118"/>
  <c r="E26" i="118"/>
  <c r="E25" i="118"/>
  <c r="E24" i="118"/>
  <c r="H23" i="118"/>
  <c r="G23" i="118"/>
  <c r="F23" i="118"/>
  <c r="E23" i="118" s="1"/>
  <c r="C23" i="118"/>
  <c r="E22" i="118"/>
  <c r="E21" i="118"/>
  <c r="E20" i="118"/>
  <c r="E19" i="118"/>
  <c r="E18" i="118"/>
  <c r="E17" i="118"/>
  <c r="E16" i="118"/>
  <c r="E15" i="118"/>
  <c r="E14" i="118"/>
  <c r="E13" i="118"/>
  <c r="E12" i="118"/>
  <c r="E11" i="118"/>
  <c r="E10" i="118"/>
  <c r="E9" i="118"/>
  <c r="E8" i="118"/>
  <c r="E7" i="118"/>
  <c r="E6" i="118"/>
  <c r="E50" i="103" l="1"/>
  <c r="E49" i="103"/>
  <c r="E48" i="103"/>
  <c r="E47" i="103"/>
  <c r="E46" i="103"/>
  <c r="E45" i="103"/>
  <c r="E44" i="103"/>
  <c r="E43" i="103"/>
  <c r="E42" i="103"/>
  <c r="E41" i="103"/>
  <c r="E40" i="103"/>
  <c r="E39" i="103"/>
  <c r="E38" i="103"/>
  <c r="E37" i="103"/>
  <c r="E36" i="103"/>
  <c r="E35" i="103"/>
  <c r="E34" i="103"/>
  <c r="E33" i="103"/>
  <c r="E32" i="103"/>
  <c r="E31" i="103"/>
  <c r="E30" i="103"/>
  <c r="E29" i="103"/>
  <c r="E28" i="103"/>
  <c r="E27" i="103"/>
  <c r="E26" i="103"/>
  <c r="E25" i="103"/>
  <c r="E24" i="103"/>
  <c r="H23" i="103"/>
  <c r="G23" i="103"/>
  <c r="F23" i="103"/>
  <c r="E22" i="103"/>
  <c r="E21" i="103"/>
  <c r="E20" i="103"/>
  <c r="E19" i="103"/>
  <c r="E18" i="103"/>
  <c r="E17" i="103"/>
  <c r="E16" i="103"/>
  <c r="E15" i="103"/>
  <c r="E14" i="103"/>
  <c r="E13" i="103"/>
  <c r="E12" i="103"/>
  <c r="E11" i="103"/>
  <c r="E10" i="103"/>
  <c r="E9" i="103"/>
  <c r="E8" i="103"/>
  <c r="E7" i="103"/>
  <c r="E6" i="103"/>
  <c r="E23" i="103" l="1"/>
  <c r="E50" i="104"/>
  <c r="E49" i="104"/>
  <c r="E48" i="104"/>
  <c r="E47" i="104"/>
  <c r="E46" i="104"/>
  <c r="E45" i="104"/>
  <c r="E44" i="104"/>
  <c r="E43" i="104"/>
  <c r="E42" i="104"/>
  <c r="E41" i="104"/>
  <c r="E40" i="104"/>
  <c r="E39" i="104"/>
  <c r="E38" i="104"/>
  <c r="E37" i="104"/>
  <c r="E36" i="104"/>
  <c r="E35" i="104"/>
  <c r="E34" i="104"/>
  <c r="E33" i="104"/>
  <c r="E32" i="104"/>
  <c r="E31" i="104"/>
  <c r="E30" i="104"/>
  <c r="E29" i="104"/>
  <c r="E28" i="104"/>
  <c r="E27" i="104"/>
  <c r="E26" i="104"/>
  <c r="E25" i="104"/>
  <c r="E24" i="104"/>
  <c r="H23" i="104"/>
  <c r="G23" i="104"/>
  <c r="F23" i="104"/>
  <c r="C23" i="104"/>
  <c r="E22" i="104"/>
  <c r="E21" i="104"/>
  <c r="E20" i="104"/>
  <c r="E19" i="104"/>
  <c r="E18" i="104"/>
  <c r="E17" i="104"/>
  <c r="E16" i="104"/>
  <c r="E15" i="104"/>
  <c r="E14" i="104"/>
  <c r="E13" i="104"/>
  <c r="E12" i="104"/>
  <c r="E11" i="104"/>
  <c r="E10" i="104"/>
  <c r="E9" i="104"/>
  <c r="E8" i="104"/>
  <c r="E7" i="104"/>
  <c r="E6" i="104"/>
  <c r="E23" i="104" l="1"/>
  <c r="H51" i="38"/>
  <c r="H51" i="118"/>
  <c r="H51" i="103"/>
  <c r="H51" i="104"/>
  <c r="H51" i="102"/>
  <c r="H51" i="100"/>
  <c r="H51" i="112"/>
  <c r="H23" i="114"/>
  <c r="H51" i="114" s="1"/>
  <c r="H23" i="125"/>
  <c r="H51" i="125" s="1"/>
  <c r="C23" i="125"/>
  <c r="C51" i="125" s="1"/>
  <c r="C51" i="100"/>
  <c r="C51" i="102"/>
  <c r="C51" i="104"/>
  <c r="C51" i="103"/>
  <c r="C51" i="114"/>
  <c r="C51" i="118"/>
  <c r="C51" i="112"/>
  <c r="C51" i="38"/>
  <c r="E50" i="125" l="1"/>
  <c r="E49" i="125"/>
  <c r="E48" i="125"/>
  <c r="E47" i="125"/>
  <c r="E46" i="125"/>
  <c r="E45" i="125"/>
  <c r="E44" i="125"/>
  <c r="E43" i="125"/>
  <c r="E42" i="125"/>
  <c r="E41" i="125"/>
  <c r="E40" i="125"/>
  <c r="E39" i="125"/>
  <c r="E38" i="125"/>
  <c r="E37" i="125"/>
  <c r="E36" i="125"/>
  <c r="E35" i="125"/>
  <c r="E34" i="125"/>
  <c r="E33" i="125"/>
  <c r="E32" i="125"/>
  <c r="E31" i="125"/>
  <c r="E30" i="125"/>
  <c r="E29" i="125"/>
  <c r="E28" i="125"/>
  <c r="E27" i="125"/>
  <c r="E26" i="125"/>
  <c r="E25" i="125"/>
  <c r="E24" i="125"/>
  <c r="G23" i="125"/>
  <c r="G51" i="125" s="1"/>
  <c r="F23" i="125"/>
  <c r="E22" i="125"/>
  <c r="E21" i="125"/>
  <c r="E20" i="125"/>
  <c r="E19" i="125"/>
  <c r="E18" i="125"/>
  <c r="E17" i="125"/>
  <c r="E16" i="125"/>
  <c r="E15" i="125"/>
  <c r="E14" i="125"/>
  <c r="E13" i="125"/>
  <c r="E12" i="125"/>
  <c r="E11" i="125"/>
  <c r="E10" i="125"/>
  <c r="E9" i="125"/>
  <c r="E8" i="125"/>
  <c r="E7" i="125"/>
  <c r="E6" i="125"/>
  <c r="E23" i="125" l="1"/>
  <c r="F51" i="125"/>
  <c r="E51" i="125" s="1"/>
  <c r="G51" i="118" l="1"/>
  <c r="F51" i="118"/>
  <c r="E51" i="118" l="1"/>
  <c r="E50" i="114" l="1"/>
  <c r="E49" i="114"/>
  <c r="E48" i="114"/>
  <c r="E47" i="114"/>
  <c r="E46" i="114"/>
  <c r="E45" i="114"/>
  <c r="E44" i="114"/>
  <c r="E43" i="114"/>
  <c r="E42" i="114"/>
  <c r="E41" i="114"/>
  <c r="E40" i="114"/>
  <c r="E39" i="114"/>
  <c r="E38" i="114"/>
  <c r="E37" i="114"/>
  <c r="E36" i="114"/>
  <c r="E35" i="114"/>
  <c r="E34" i="114"/>
  <c r="E33" i="114"/>
  <c r="E32" i="114"/>
  <c r="E31" i="114"/>
  <c r="E30" i="114"/>
  <c r="E29" i="114"/>
  <c r="E28" i="114"/>
  <c r="E27" i="114"/>
  <c r="E26" i="114"/>
  <c r="E25" i="114"/>
  <c r="E24" i="114"/>
  <c r="G23" i="114"/>
  <c r="G51" i="114" s="1"/>
  <c r="F23" i="114"/>
  <c r="F51" i="114" s="1"/>
  <c r="E22" i="114"/>
  <c r="E21" i="114"/>
  <c r="E20" i="114"/>
  <c r="E19" i="114"/>
  <c r="E18" i="114"/>
  <c r="E17" i="114"/>
  <c r="E16" i="114"/>
  <c r="E15" i="114"/>
  <c r="E14" i="114"/>
  <c r="E13" i="114"/>
  <c r="E12" i="114"/>
  <c r="E11" i="114"/>
  <c r="E10" i="114"/>
  <c r="E9" i="114"/>
  <c r="E8" i="114"/>
  <c r="E7" i="114"/>
  <c r="E6" i="114"/>
  <c r="E23" i="114" l="1"/>
  <c r="E51" i="114"/>
  <c r="G51" i="112" l="1"/>
  <c r="F51" i="112" l="1"/>
  <c r="E51" i="112" s="1"/>
  <c r="G51" i="104" l="1"/>
  <c r="F51" i="104" l="1"/>
  <c r="E51" i="104" s="1"/>
  <c r="G51" i="103" l="1"/>
  <c r="F51" i="103" l="1"/>
  <c r="E51" i="103" s="1"/>
  <c r="G51" i="102" l="1"/>
  <c r="F51" i="102"/>
  <c r="E51" i="102" l="1"/>
  <c r="E50" i="100" l="1"/>
  <c r="E49" i="100"/>
  <c r="E48" i="100"/>
  <c r="E47" i="100"/>
  <c r="E46" i="100"/>
  <c r="E45" i="100"/>
  <c r="E44" i="100"/>
  <c r="E43" i="100"/>
  <c r="E42" i="100"/>
  <c r="E41" i="100"/>
  <c r="E40" i="100"/>
  <c r="E39" i="100"/>
  <c r="E38" i="100"/>
  <c r="E37" i="100"/>
  <c r="E36" i="100"/>
  <c r="E35" i="100"/>
  <c r="E34" i="100"/>
  <c r="E33" i="100"/>
  <c r="E32" i="100"/>
  <c r="E31" i="100"/>
  <c r="E30" i="100"/>
  <c r="E29" i="100"/>
  <c r="E28" i="100"/>
  <c r="E27" i="100"/>
  <c r="E26" i="100"/>
  <c r="E25" i="100"/>
  <c r="E24" i="100"/>
  <c r="G23" i="100"/>
  <c r="G51" i="100" s="1"/>
  <c r="F23" i="100"/>
  <c r="F51" i="100" s="1"/>
  <c r="E22" i="100"/>
  <c r="E21" i="100"/>
  <c r="E20" i="100"/>
  <c r="E19" i="100"/>
  <c r="E18" i="100"/>
  <c r="E17" i="100"/>
  <c r="E16" i="100"/>
  <c r="E15" i="100"/>
  <c r="E14" i="100"/>
  <c r="E13" i="100"/>
  <c r="E12" i="100"/>
  <c r="E11" i="100"/>
  <c r="E10" i="100"/>
  <c r="E9" i="100"/>
  <c r="E8" i="100"/>
  <c r="E7" i="100"/>
  <c r="E6" i="100"/>
  <c r="E23" i="100" l="1"/>
  <c r="E51" i="100"/>
  <c r="G51" i="38" l="1"/>
  <c r="F51" i="38"/>
  <c r="E51" i="38" l="1"/>
</calcChain>
</file>

<file path=xl/sharedStrings.xml><?xml version="1.0" encoding="utf-8"?>
<sst xmlns="http://schemas.openxmlformats.org/spreadsheetml/2006/main" count="1749" uniqueCount="251">
  <si>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</si>
  <si>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</si>
  <si>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</si>
  <si>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</si>
  <si>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</si>
  <si>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</si>
  <si>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</si>
  <si>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</si>
  <si>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</si>
  <si>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</si>
  <si>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</si>
  <si>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</si>
  <si>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</si>
  <si>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</si>
  <si>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</si>
  <si>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</si>
  <si>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</si>
  <si>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</si>
  <si>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</si>
  <si>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</si>
  <si>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</si>
  <si>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</si>
  <si>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</si>
  <si>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</si>
  <si>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</si>
  <si>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</si>
  <si>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</si>
  <si>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</si>
  <si>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</si>
  <si>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</si>
  <si>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</si>
  <si>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</si>
  <si>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</si>
  <si>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</si>
  <si>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</si>
  <si>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</si>
  <si>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</si>
  <si>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</si>
  <si>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</si>
  <si>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</si>
  <si>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</si>
  <si>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</si>
  <si>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</si>
  <si>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</si>
  <si>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</si>
  <si>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</si>
  <si>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</si>
  <si>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</si>
  <si>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</si>
  <si>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</si>
  <si>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</si>
  <si>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</si>
  <si>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</si>
  <si>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</si>
  <si>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</si>
  <si>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</si>
  <si>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</si>
  <si>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</si>
  <si>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</si>
  <si>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</si>
  <si>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</si>
  <si>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</si>
  <si>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</si>
  <si>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</si>
  <si>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</si>
  <si>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</si>
  <si>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</si>
  <si>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</si>
  <si>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</si>
  <si>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</si>
  <si>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</si>
  <si>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</si>
  <si>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</si>
  <si>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</si>
  <si>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</si>
  <si>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</si>
  <si>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</si>
  <si>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</si>
  <si>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</si>
  <si>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</si>
  <si>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</si>
  <si>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</si>
  <si>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</si>
  <si>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</si>
  <si>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ОБУЗ "Тейковская ЦРБ"</t>
  </si>
  <si>
    <t>ОБУЗ Фурмановская ЦРБ</t>
  </si>
  <si>
    <t>Помощь, оказанная в др.территориях</t>
  </si>
  <si>
    <t>Свод территории с частниками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</si>
  <si>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</si>
  <si>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</si>
  <si>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</si>
  <si>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Наименование  МО    ОБУЗ  1 ГКБ</t>
  </si>
  <si>
    <t xml:space="preserve"> Наименование  МО   ОБУЗ "ГКБ № 4"</t>
  </si>
  <si>
    <t xml:space="preserve">Наименование МО    </t>
  </si>
  <si>
    <t>ОБУЗ  ГКБ  №7</t>
  </si>
  <si>
    <t>Наименование  МО     ФГБУЗ  МЦ "Решма" ФМБА России</t>
  </si>
  <si>
    <t xml:space="preserve">Наименование  МО   ОБУЗ ИКБ им. Куваевых </t>
  </si>
  <si>
    <t>Наименование  МО   ОБУЗ "ГКБ № 3 г. Иванова"</t>
  </si>
  <si>
    <t>Плановые объемы медицинской помощи, оказываемой в условиях круглосуточного стационара, на 2020 год</t>
  </si>
  <si>
    <t>Число случаев госпитализации на 2020 год</t>
  </si>
  <si>
    <t>Всего</t>
  </si>
  <si>
    <t>Взрослые</t>
  </si>
  <si>
    <t>Дети в возрасте от 0-17 лет</t>
  </si>
  <si>
    <t xml:space="preserve">Наименование МО   ЧУЗ "КБ "РЖД-Медицина" г. Иваново" </t>
  </si>
  <si>
    <t>Всего по Ивановской области</t>
  </si>
  <si>
    <t>Итого по ТПГГ</t>
  </si>
  <si>
    <t>медицинская реабилитация (случаи госпитализации)</t>
  </si>
  <si>
    <t>всего</t>
  </si>
  <si>
    <t>дети</t>
  </si>
  <si>
    <t>Плановые объемы медицинской помощи, оказываемой в условиях дневного стационара, на 2020 год</t>
  </si>
  <si>
    <t xml:space="preserve">Профиль медицинской помощи   </t>
  </si>
  <si>
    <t>Профиль пациенто-мест</t>
  </si>
  <si>
    <t>Число случаев лечения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</si>
  <si>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</si>
  <si>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</si>
  <si>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</si>
  <si>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</si>
  <si>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</si>
  <si>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</si>
  <si>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</si>
  <si>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</si>
  <si>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</si>
  <si>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</si>
  <si>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</si>
  <si>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</si>
  <si>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</si>
  <si>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</si>
  <si>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детская урология-андрология</t>
  </si>
  <si>
    <t xml:space="preserve">уроандрологические для детей   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</si>
  <si>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</si>
  <si>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</si>
  <si>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</si>
  <si>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</si>
  <si>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</si>
  <si>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</si>
  <si>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</si>
  <si>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</si>
  <si>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</si>
  <si>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</si>
  <si>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</si>
  <si>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</si>
  <si>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</si>
  <si>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оториноларингология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</si>
  <si>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</si>
  <si>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</si>
  <si>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</si>
  <si>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</si>
  <si>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</si>
  <si>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</si>
  <si>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</si>
  <si>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</si>
  <si>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</si>
  <si>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</si>
  <si>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</si>
  <si>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</si>
  <si>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</si>
  <si>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</si>
  <si>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</si>
  <si>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</si>
  <si>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</si>
  <si>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</si>
  <si>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</si>
  <si>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</si>
  <si>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</si>
  <si>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</si>
  <si>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Помощь, оказанная в других территориях</t>
  </si>
  <si>
    <t>Наименование МО     ООО "33МедикАл"</t>
  </si>
  <si>
    <t>Объемы медицинских услуг для учреждений здравоохранения на 2020 год</t>
  </si>
  <si>
    <t xml:space="preserve"> Свод территория с частниками</t>
  </si>
  <si>
    <t>Наименование услуги</t>
  </si>
  <si>
    <t>Количество услуг</t>
  </si>
  <si>
    <t>Помощь,оказанная в др.территориях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</si>
  <si>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</si>
  <si>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</si>
  <si>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</si>
  <si>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</si>
  <si>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</si>
  <si>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 xml:space="preserve">легких без контрастирования (COVID-19) </t>
  </si>
  <si>
    <t>с внутривенным контрастированием</t>
  </si>
  <si>
    <t>иные</t>
  </si>
  <si>
    <t>Магниторезонансная томография: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</si>
  <si>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</si>
  <si>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</si>
  <si>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</si>
  <si>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</si>
  <si>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</si>
  <si>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</si>
  <si>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</si>
  <si>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</si>
  <si>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</si>
  <si>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</si>
  <si>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</si>
  <si>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</si>
  <si>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Гистологические исследования с целью выявления онкологических заболеваний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</si>
  <si>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</si>
  <si>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</si>
  <si>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</si>
  <si>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</si>
  <si>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х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</si>
  <si>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</si>
  <si>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</si>
  <si>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</si>
  <si>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</si>
  <si>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</si>
  <si>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</si>
  <si>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объемы медицинских услуг, установленные дополнительно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</si>
  <si>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</si>
  <si>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</si>
  <si>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</si>
  <si>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</si>
  <si>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</si>
  <si>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 (с использованием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</si>
  <si>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</si>
  <si>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</si>
  <si>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 исследований для диагностики нарушений зрения </t>
  </si>
  <si>
    <t>Определение РНК вируса (COVID-19) методом ПЦР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</si>
  <si>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</si>
  <si>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</si>
  <si>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</si>
  <si>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</si>
  <si>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</si>
  <si>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</si>
  <si>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</si>
  <si>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</si>
  <si>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продленная, услуга</t>
  </si>
  <si>
    <t>Гемодиафильтрация продолжительная, сутки</t>
  </si>
  <si>
    <t>Наименование МО    ОБУЗ "Кинешемская ЦРБ"</t>
  </si>
  <si>
    <t>Наименование МО: ОБУЗ "ИвООД"</t>
  </si>
  <si>
    <t>Наименование МО    ООО "МРТ-Центр"</t>
  </si>
  <si>
    <t>Наименование МО  ООО "МРТ-ДИАГНОСТИКА"</t>
  </si>
  <si>
    <t>Наименование МО   ООО "Миленарис диагностика"</t>
  </si>
  <si>
    <t>Наименование МО   ООО "Миленарис профилактика"</t>
  </si>
  <si>
    <t>Наименование МО  ООО "УЗ Областной диагностический центр"</t>
  </si>
  <si>
    <t xml:space="preserve"> Плановые объемы паллиативной медицинской помощи на 2020 год</t>
  </si>
  <si>
    <t>Койки</t>
  </si>
  <si>
    <t>Объемы паллиативной медицинской помощи, оказываемой в стационарных условиях, количество койко-дней</t>
  </si>
  <si>
    <t>взрослые</t>
  </si>
  <si>
    <t>Справочно - количество случаев госпитализации</t>
  </si>
  <si>
    <t>койки</t>
  </si>
  <si>
    <t>Отделения паллиативной медицинской помощи помощи</t>
  </si>
  <si>
    <t>Отделения сестринского ухода</t>
  </si>
  <si>
    <t>из них 10 дет</t>
  </si>
  <si>
    <t>Всего по медицинской организации, количество койко-дней</t>
  </si>
  <si>
    <t>Объемы для паллиативной медицинской помощи, оказываемой в  амбулаторно-поликлинических условиях</t>
  </si>
  <si>
    <t>Всего посещений, в том числе</t>
  </si>
  <si>
    <t>при оказании паллиативной медицинской помощи в амбулаторных условиях, в том числе на дому (за исключением посещений на дому выездными патронажными бригадами)</t>
  </si>
  <si>
    <t>при оказании паллиативной медицинской помощи на дому выездными патронажными бригадами паллиативной медицинской помощи</t>
  </si>
  <si>
    <t>Наименование  МО   ОБУЗ 1 ГКБ</t>
  </si>
  <si>
    <t>Наименование  МО     ОБУЗ "ИвООД"</t>
  </si>
  <si>
    <t>Наименование МО    ООО "33МедикАл"</t>
  </si>
  <si>
    <t>Приложение 3
к протоколу Комиссии по разработке территориальной программы обязательного медицинского страхования 
от 03.08.2020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</si>
</sst>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419]General"/>
    <numFmt numFmtId="165" formatCode="_-* #,##0\ _₽_-;\-* #,##0\ _₽_-;_-* &quot;-&quot;??\ _₽_-;_-@_-"/>
  </numFmts>
  <fonts count="4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sz val="9"/>
      <name val="Times New Roman Cyr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 Cyr"/>
      <charset val="204"/>
    </font>
    <font>
      <sz val="11"/>
      <name val="Times New Roman Cyr"/>
      <charset val="204"/>
    </font>
    <font>
      <b/>
      <sz val="8"/>
      <name val="Times New Roman Cyr"/>
      <charset val="204"/>
    </font>
    <font>
      <b/>
      <sz val="9"/>
      <name val="Times New Roman Cyr"/>
      <family val="1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sz val="10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164" fontId="8" fillId="0" borderId="0"/>
    <xf numFmtId="0" fontId="3" fillId="0" borderId="0"/>
    <xf numFmtId="0" fontId="12" fillId="0" borderId="0"/>
    <xf numFmtId="0" fontId="14" fillId="0" borderId="0"/>
    <xf numFmtId="0" fontId="19" fillId="0" borderId="0"/>
    <xf numFmtId="44" fontId="14" fillId="0" borderId="0" applyFont="0" applyFill="0" applyBorder="0" applyAlignment="0" applyProtection="0"/>
    <xf numFmtId="0" fontId="23" fillId="0" borderId="0"/>
    <xf numFmtId="43" fontId="14" fillId="0" borderId="0" applyFont="0" applyFill="0" applyBorder="0" applyAlignment="0" applyProtection="0"/>
  </cellStyleXfs>
  <cellXfs count="315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/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0" fontId="13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8" fillId="0" borderId="0" xfId="0" applyFont="1" applyFill="1" applyAlignment="1"/>
    <xf numFmtId="0" fontId="0" fillId="0" borderId="1" xfId="0" applyBorder="1"/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3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8" fillId="4" borderId="1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16" fillId="0" borderId="0" xfId="0" applyFont="1"/>
    <xf numFmtId="0" fontId="20" fillId="0" borderId="0" xfId="0" applyFont="1" applyFill="1" applyAlignment="1">
      <alignment wrapText="1"/>
    </xf>
    <xf numFmtId="0" fontId="22" fillId="0" borderId="20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8" fillId="0" borderId="10" xfId="0" applyFont="1" applyFill="1" applyBorder="1"/>
    <xf numFmtId="0" fontId="18" fillId="0" borderId="10" xfId="0" applyFont="1" applyFill="1" applyBorder="1" applyAlignment="1">
      <alignment wrapText="1"/>
    </xf>
    <xf numFmtId="0" fontId="13" fillId="5" borderId="20" xfId="0" applyFont="1" applyFill="1" applyBorder="1" applyAlignment="1">
      <alignment horizontal="center" vertical="center" wrapText="1"/>
    </xf>
    <xf numFmtId="0" fontId="13" fillId="5" borderId="26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wrapText="1"/>
    </xf>
    <xf numFmtId="0" fontId="18" fillId="0" borderId="27" xfId="0" applyFont="1" applyFill="1" applyBorder="1"/>
    <xf numFmtId="0" fontId="18" fillId="0" borderId="28" xfId="0" applyFont="1" applyFill="1" applyBorder="1" applyAlignment="1">
      <alignment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21" fillId="0" borderId="0" xfId="0" applyFont="1"/>
    <xf numFmtId="0" fontId="6" fillId="6" borderId="20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 wrapText="1"/>
    </xf>
    <xf numFmtId="0" fontId="16" fillId="0" borderId="20" xfId="0" applyFont="1" applyBorder="1"/>
    <xf numFmtId="3" fontId="16" fillId="0" borderId="20" xfId="0" applyNumberFormat="1" applyFont="1" applyBorder="1" applyAlignment="1">
      <alignment horizontal="center" vertical="center"/>
    </xf>
    <xf numFmtId="0" fontId="18" fillId="3" borderId="20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4" fontId="27" fillId="0" borderId="20" xfId="0" applyNumberFormat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6" fillId="0" borderId="0" xfId="0" applyFont="1" applyBorder="1"/>
    <xf numFmtId="4" fontId="1" fillId="2" borderId="20" xfId="0" applyNumberFormat="1" applyFont="1" applyFill="1" applyBorder="1" applyAlignment="1">
      <alignment wrapText="1"/>
    </xf>
    <xf numFmtId="3" fontId="27" fillId="2" borderId="20" xfId="0" applyNumberFormat="1" applyFont="1" applyFill="1" applyBorder="1" applyAlignment="1">
      <alignment horizontal="center" vertical="center"/>
    </xf>
    <xf numFmtId="3" fontId="21" fillId="2" borderId="20" xfId="0" applyNumberFormat="1" applyFont="1" applyFill="1" applyBorder="1" applyAlignment="1">
      <alignment horizontal="center"/>
    </xf>
    <xf numFmtId="0" fontId="4" fillId="0" borderId="20" xfId="0" applyFont="1" applyBorder="1" applyAlignment="1">
      <alignment wrapText="1"/>
    </xf>
    <xf numFmtId="0" fontId="29" fillId="0" borderId="20" xfId="0" applyNumberFormat="1" applyFont="1" applyBorder="1" applyAlignment="1">
      <alignment horizontal="center" vertical="center"/>
    </xf>
    <xf numFmtId="3" fontId="16" fillId="0" borderId="20" xfId="0" applyNumberFormat="1" applyFont="1" applyBorder="1" applyAlignment="1">
      <alignment horizontal="center"/>
    </xf>
    <xf numFmtId="3" fontId="16" fillId="2" borderId="20" xfId="0" applyNumberFormat="1" applyFont="1" applyFill="1" applyBorder="1" applyAlignment="1">
      <alignment horizontal="center"/>
    </xf>
    <xf numFmtId="3" fontId="16" fillId="2" borderId="20" xfId="0" applyNumberFormat="1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wrapText="1"/>
    </xf>
    <xf numFmtId="3" fontId="16" fillId="3" borderId="0" xfId="0" applyNumberFormat="1" applyFont="1" applyFill="1" applyBorder="1" applyAlignment="1">
      <alignment horizontal="center"/>
    </xf>
    <xf numFmtId="1" fontId="29" fillId="0" borderId="20" xfId="0" applyNumberFormat="1" applyFont="1" applyBorder="1" applyAlignment="1">
      <alignment horizontal="center" vertical="center"/>
    </xf>
    <xf numFmtId="1" fontId="29" fillId="3" borderId="0" xfId="0" applyNumberFormat="1" applyFont="1" applyFill="1" applyBorder="1" applyAlignment="1">
      <alignment horizontal="center" vertical="center"/>
    </xf>
    <xf numFmtId="3" fontId="21" fillId="2" borderId="20" xfId="0" applyNumberFormat="1" applyFont="1" applyFill="1" applyBorder="1" applyAlignment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left" wrapText="1"/>
    </xf>
    <xf numFmtId="0" fontId="27" fillId="2" borderId="20" xfId="0" applyNumberFormat="1" applyFont="1" applyFill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wrapText="1"/>
    </xf>
    <xf numFmtId="0" fontId="6" fillId="0" borderId="20" xfId="0" applyFont="1" applyBorder="1" applyAlignment="1">
      <alignment wrapText="1"/>
    </xf>
    <xf numFmtId="0" fontId="30" fillId="3" borderId="20" xfId="0" applyFont="1" applyFill="1" applyBorder="1" applyAlignment="1">
      <alignment wrapText="1"/>
    </xf>
    <xf numFmtId="0" fontId="16" fillId="0" borderId="0" xfId="0" applyFont="1" applyFill="1" applyBorder="1" applyAlignment="1">
      <alignment horizontal="center" vertical="center" wrapText="1"/>
    </xf>
    <xf numFmtId="4" fontId="18" fillId="0" borderId="20" xfId="0" applyNumberFormat="1" applyFont="1" applyBorder="1" applyAlignment="1">
      <alignment wrapText="1"/>
    </xf>
    <xf numFmtId="165" fontId="27" fillId="2" borderId="20" xfId="9" applyNumberFormat="1" applyFont="1" applyFill="1" applyBorder="1" applyAlignment="1">
      <alignment horizontal="center" vertical="center"/>
    </xf>
    <xf numFmtId="43" fontId="21" fillId="2" borderId="20" xfId="9" applyFont="1" applyFill="1" applyBorder="1" applyAlignment="1">
      <alignment horizontal="center" vertical="center"/>
    </xf>
    <xf numFmtId="165" fontId="21" fillId="2" borderId="20" xfId="9" applyNumberFormat="1" applyFont="1" applyFill="1" applyBorder="1" applyAlignment="1">
      <alignment vertical="center"/>
    </xf>
    <xf numFmtId="4" fontId="4" fillId="0" borderId="20" xfId="0" applyNumberFormat="1" applyFont="1" applyBorder="1" applyAlignment="1">
      <alignment horizontal="left" wrapText="1"/>
    </xf>
    <xf numFmtId="4" fontId="16" fillId="0" borderId="20" xfId="0" applyNumberFormat="1" applyFont="1" applyBorder="1"/>
    <xf numFmtId="3" fontId="27" fillId="2" borderId="11" xfId="0" applyNumberFormat="1" applyFont="1" applyFill="1" applyBorder="1" applyAlignment="1">
      <alignment horizontal="center" vertical="center"/>
    </xf>
    <xf numFmtId="3" fontId="29" fillId="0" borderId="11" xfId="0" applyNumberFormat="1" applyFont="1" applyBorder="1" applyAlignment="1">
      <alignment horizontal="center" vertical="center"/>
    </xf>
    <xf numFmtId="3" fontId="27" fillId="0" borderId="11" xfId="0" applyNumberFormat="1" applyFont="1" applyBorder="1" applyAlignment="1">
      <alignment horizontal="center" vertical="center"/>
    </xf>
    <xf numFmtId="0" fontId="29" fillId="0" borderId="11" xfId="0" applyNumberFormat="1" applyFont="1" applyBorder="1" applyAlignment="1">
      <alignment horizontal="center" vertical="center"/>
    </xf>
    <xf numFmtId="3" fontId="29" fillId="2" borderId="11" xfId="0" applyNumberFormat="1" applyFont="1" applyFill="1" applyBorder="1" applyAlignment="1">
      <alignment horizontal="center" vertical="center"/>
    </xf>
    <xf numFmtId="4" fontId="16" fillId="0" borderId="14" xfId="0" applyNumberFormat="1" applyFont="1" applyBorder="1"/>
    <xf numFmtId="4" fontId="31" fillId="0" borderId="0" xfId="0" applyNumberFormat="1" applyFont="1" applyBorder="1" applyAlignment="1">
      <alignment vertical="center" wrapText="1"/>
    </xf>
    <xf numFmtId="4" fontId="31" fillId="0" borderId="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4" fontId="1" fillId="2" borderId="10" xfId="0" applyNumberFormat="1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6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30" fillId="3" borderId="10" xfId="0" applyFont="1" applyFill="1" applyBorder="1" applyAlignment="1">
      <alignment vertical="top" wrapText="1"/>
    </xf>
    <xf numFmtId="4" fontId="18" fillId="0" borderId="10" xfId="0" applyNumberFormat="1" applyFont="1" applyBorder="1" applyAlignment="1">
      <alignment vertical="top" wrapText="1"/>
    </xf>
    <xf numFmtId="4" fontId="4" fillId="0" borderId="10" xfId="0" applyNumberFormat="1" applyFont="1" applyBorder="1" applyAlignment="1">
      <alignment horizontal="left" vertical="top" wrapText="1"/>
    </xf>
    <xf numFmtId="4" fontId="16" fillId="0" borderId="12" xfId="0" applyNumberFormat="1" applyFont="1" applyBorder="1" applyAlignment="1">
      <alignment vertical="top"/>
    </xf>
    <xf numFmtId="4" fontId="33" fillId="0" borderId="36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center" vertical="center" wrapText="1"/>
    </xf>
    <xf numFmtId="4" fontId="27" fillId="0" borderId="40" xfId="0" applyNumberFormat="1" applyFont="1" applyBorder="1" applyAlignment="1">
      <alignment horizontal="center" vertical="center" wrapText="1"/>
    </xf>
    <xf numFmtId="4" fontId="34" fillId="7" borderId="8" xfId="0" applyNumberFormat="1" applyFont="1" applyFill="1" applyBorder="1" applyAlignment="1">
      <alignment horizontal="center" vertical="center" wrapText="1"/>
    </xf>
    <xf numFmtId="4" fontId="34" fillId="0" borderId="5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" fontId="34" fillId="7" borderId="41" xfId="0" applyNumberFormat="1" applyFont="1" applyFill="1" applyBorder="1" applyAlignment="1">
      <alignment horizontal="center" vertical="center" wrapText="1"/>
    </xf>
    <xf numFmtId="4" fontId="34" fillId="0" borderId="17" xfId="0" applyNumberFormat="1" applyFont="1" applyBorder="1" applyAlignment="1">
      <alignment horizontal="center" vertical="center" wrapText="1"/>
    </xf>
    <xf numFmtId="4" fontId="34" fillId="0" borderId="3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35" fillId="0" borderId="42" xfId="0" applyNumberFormat="1" applyFont="1" applyBorder="1" applyAlignment="1">
      <alignment vertical="center" wrapText="1"/>
    </xf>
    <xf numFmtId="3" fontId="24" fillId="8" borderId="10" xfId="0" applyNumberFormat="1" applyFont="1" applyFill="1" applyBorder="1" applyAlignment="1">
      <alignment horizontal="center" vertical="center"/>
    </xf>
    <xf numFmtId="3" fontId="24" fillId="0" borderId="1" xfId="0" applyNumberFormat="1" applyFont="1" applyBorder="1" applyAlignment="1">
      <alignment horizontal="center" vertical="center"/>
    </xf>
    <xf numFmtId="3" fontId="36" fillId="0" borderId="43" xfId="0" applyNumberFormat="1" applyFont="1" applyBorder="1" applyAlignment="1">
      <alignment horizontal="center" vertical="center"/>
    </xf>
    <xf numFmtId="3" fontId="36" fillId="0" borderId="5" xfId="0" applyNumberFormat="1" applyFont="1" applyBorder="1" applyAlignment="1">
      <alignment horizontal="center" vertical="center"/>
    </xf>
    <xf numFmtId="3" fontId="36" fillId="0" borderId="9" xfId="0" applyNumberFormat="1" applyFont="1" applyBorder="1" applyAlignment="1">
      <alignment horizontal="center" vertical="center"/>
    </xf>
    <xf numFmtId="4" fontId="35" fillId="0" borderId="44" xfId="0" applyNumberFormat="1" applyFont="1" applyBorder="1" applyAlignment="1">
      <alignment vertical="center" wrapText="1"/>
    </xf>
    <xf numFmtId="3" fontId="36" fillId="0" borderId="45" xfId="0" applyNumberFormat="1" applyFont="1" applyBorder="1" applyAlignment="1">
      <alignment horizontal="center" vertical="center"/>
    </xf>
    <xf numFmtId="3" fontId="36" fillId="0" borderId="13" xfId="0" applyNumberFormat="1" applyFont="1" applyBorder="1" applyAlignment="1">
      <alignment horizontal="center" vertical="center"/>
    </xf>
    <xf numFmtId="3" fontId="36" fillId="0" borderId="14" xfId="0" applyNumberFormat="1" applyFont="1" applyBorder="1" applyAlignment="1">
      <alignment horizontal="center" vertical="center"/>
    </xf>
    <xf numFmtId="4" fontId="37" fillId="0" borderId="37" xfId="0" applyNumberFormat="1" applyFont="1" applyBorder="1" applyAlignment="1">
      <alignment vertical="center" wrapText="1"/>
    </xf>
    <xf numFmtId="3" fontId="24" fillId="8" borderId="12" xfId="0" applyNumberFormat="1" applyFont="1" applyFill="1" applyBorder="1" applyAlignment="1">
      <alignment horizontal="center" vertical="center"/>
    </xf>
    <xf numFmtId="3" fontId="24" fillId="8" borderId="13" xfId="0" applyNumberFormat="1" applyFont="1" applyFill="1" applyBorder="1" applyAlignment="1">
      <alignment horizontal="center" vertical="center"/>
    </xf>
    <xf numFmtId="3" fontId="36" fillId="0" borderId="46" xfId="0" applyNumberFormat="1" applyFont="1" applyBorder="1" applyAlignment="1">
      <alignment horizontal="center" vertical="center"/>
    </xf>
    <xf numFmtId="3" fontId="36" fillId="0" borderId="47" xfId="0" applyNumberFormat="1" applyFont="1" applyFill="1" applyBorder="1" applyAlignment="1">
      <alignment horizontal="center" vertical="center"/>
    </xf>
    <xf numFmtId="3" fontId="36" fillId="0" borderId="48" xfId="0" applyNumberFormat="1" applyFont="1" applyFill="1" applyBorder="1" applyAlignment="1">
      <alignment horizontal="center" vertical="center"/>
    </xf>
    <xf numFmtId="4" fontId="32" fillId="0" borderId="0" xfId="0" applyNumberFormat="1" applyFont="1" applyBorder="1" applyAlignment="1">
      <alignment vertical="center" wrapText="1"/>
    </xf>
    <xf numFmtId="3" fontId="24" fillId="0" borderId="0" xfId="0" applyNumberFormat="1" applyFont="1" applyBorder="1" applyAlignment="1">
      <alignment horizontal="center" vertical="center"/>
    </xf>
    <xf numFmtId="3" fontId="38" fillId="0" borderId="0" xfId="0" applyNumberFormat="1" applyFont="1" applyBorder="1" applyAlignment="1">
      <alignment horizontal="center" vertical="center"/>
    </xf>
    <xf numFmtId="4" fontId="27" fillId="0" borderId="16" xfId="0" applyNumberFormat="1" applyFont="1" applyBorder="1" applyAlignment="1">
      <alignment horizontal="center" vertical="center" wrapText="1"/>
    </xf>
    <xf numFmtId="4" fontId="34" fillId="7" borderId="49" xfId="0" applyNumberFormat="1" applyFont="1" applyFill="1" applyBorder="1" applyAlignment="1">
      <alignment horizontal="center" vertical="center" wrapText="1"/>
    </xf>
    <xf numFmtId="4" fontId="34" fillId="0" borderId="50" xfId="0" applyNumberFormat="1" applyFont="1" applyBorder="1" applyAlignment="1">
      <alignment horizontal="center" vertical="center" wrapText="1"/>
    </xf>
    <xf numFmtId="4" fontId="34" fillId="0" borderId="51" xfId="0" applyNumberFormat="1" applyFont="1" applyBorder="1" applyAlignment="1">
      <alignment horizontal="center" vertical="center" wrapText="1"/>
    </xf>
    <xf numFmtId="4" fontId="35" fillId="0" borderId="8" xfId="0" applyNumberFormat="1" applyFont="1" applyBorder="1" applyAlignment="1">
      <alignment vertical="center" wrapText="1"/>
    </xf>
    <xf numFmtId="3" fontId="24" fillId="0" borderId="5" xfId="0" applyNumberFormat="1" applyFont="1" applyBorder="1" applyAlignment="1">
      <alignment horizontal="center" vertical="center"/>
    </xf>
    <xf numFmtId="3" fontId="24" fillId="0" borderId="9" xfId="0" applyNumberFormat="1" applyFont="1" applyBorder="1" applyAlignment="1">
      <alignment horizontal="center" vertical="center"/>
    </xf>
    <xf numFmtId="3" fontId="36" fillId="0" borderId="49" xfId="0" applyNumberFormat="1" applyFont="1" applyBorder="1" applyAlignment="1">
      <alignment horizontal="center" vertical="center"/>
    </xf>
    <xf numFmtId="3" fontId="36" fillId="0" borderId="50" xfId="0" applyNumberFormat="1" applyFont="1" applyBorder="1" applyAlignment="1">
      <alignment horizontal="center" vertical="center"/>
    </xf>
    <xf numFmtId="3" fontId="36" fillId="0" borderId="51" xfId="0" applyNumberFormat="1" applyFont="1" applyBorder="1" applyAlignment="1">
      <alignment horizontal="center" vertical="center"/>
    </xf>
    <xf numFmtId="0" fontId="35" fillId="3" borderId="10" xfId="0" applyFont="1" applyFill="1" applyBorder="1" applyAlignment="1">
      <alignment wrapText="1"/>
    </xf>
    <xf numFmtId="3" fontId="24" fillId="0" borderId="11" xfId="0" applyNumberFormat="1" applyFont="1" applyBorder="1" applyAlignment="1">
      <alignment horizontal="center" vertical="center"/>
    </xf>
    <xf numFmtId="0" fontId="35" fillId="3" borderId="12" xfId="0" applyFont="1" applyFill="1" applyBorder="1" applyAlignment="1">
      <alignment wrapText="1"/>
    </xf>
    <xf numFmtId="3" fontId="24" fillId="0" borderId="13" xfId="0" applyNumberFormat="1" applyFont="1" applyBorder="1" applyAlignment="1">
      <alignment horizontal="center" vertical="center"/>
    </xf>
    <xf numFmtId="3" fontId="24" fillId="0" borderId="14" xfId="0" applyNumberFormat="1" applyFont="1" applyBorder="1" applyAlignment="1">
      <alignment horizontal="center" vertical="center"/>
    </xf>
    <xf numFmtId="4" fontId="29" fillId="0" borderId="40" xfId="0" applyNumberFormat="1" applyFont="1" applyBorder="1" applyAlignment="1">
      <alignment horizontal="center" vertical="center" wrapText="1"/>
    </xf>
    <xf numFmtId="4" fontId="34" fillId="7" borderId="52" xfId="0" applyNumberFormat="1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3" fontId="24" fillId="0" borderId="1" xfId="0" applyNumberFormat="1" applyFont="1" applyFill="1" applyBorder="1" applyAlignment="1">
      <alignment horizontal="center" vertical="center"/>
    </xf>
    <xf numFmtId="0" fontId="0" fillId="0" borderId="11" xfId="0" applyBorder="1"/>
    <xf numFmtId="3" fontId="24" fillId="0" borderId="43" xfId="0" applyNumberFormat="1" applyFont="1" applyBorder="1" applyAlignment="1">
      <alignment horizontal="center" vertical="center"/>
    </xf>
    <xf numFmtId="3" fontId="24" fillId="0" borderId="5" xfId="0" applyNumberFormat="1" applyFont="1" applyFill="1" applyBorder="1" applyAlignment="1">
      <alignment horizontal="center" vertical="center"/>
    </xf>
    <xf numFmtId="3" fontId="24" fillId="0" borderId="53" xfId="0" applyNumberFormat="1" applyFont="1" applyBorder="1" applyAlignment="1">
      <alignment horizontal="center" vertical="center"/>
    </xf>
    <xf numFmtId="3" fontId="24" fillId="0" borderId="2" xfId="0" applyNumberFormat="1" applyFont="1" applyFill="1" applyBorder="1" applyAlignment="1">
      <alignment horizontal="center" vertical="center"/>
    </xf>
    <xf numFmtId="3" fontId="24" fillId="0" borderId="54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24" fillId="0" borderId="52" xfId="0" applyNumberFormat="1" applyFont="1" applyBorder="1" applyAlignment="1">
      <alignment horizontal="center" vertical="center"/>
    </xf>
    <xf numFmtId="3" fontId="24" fillId="0" borderId="50" xfId="0" applyNumberFormat="1" applyFont="1" applyBorder="1" applyAlignment="1">
      <alignment horizontal="center" vertical="center"/>
    </xf>
    <xf numFmtId="3" fontId="24" fillId="0" borderId="51" xfId="0" applyNumberFormat="1" applyFont="1" applyBorder="1" applyAlignment="1">
      <alignment horizontal="center" vertical="center"/>
    </xf>
    <xf numFmtId="4" fontId="29" fillId="0" borderId="16" xfId="0" applyNumberFormat="1" applyFont="1" applyBorder="1" applyAlignment="1">
      <alignment horizontal="center" vertical="center" wrapText="1"/>
    </xf>
    <xf numFmtId="3" fontId="24" fillId="0" borderId="49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39" fillId="0" borderId="1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44" fontId="20" fillId="0" borderId="0" xfId="7" applyFont="1" applyFill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/>
    </xf>
    <xf numFmtId="4" fontId="29" fillId="0" borderId="26" xfId="8" applyNumberFormat="1" applyFont="1" applyBorder="1" applyAlignment="1">
      <alignment horizontal="center" vertical="center" wrapText="1"/>
    </xf>
    <xf numFmtId="4" fontId="29" fillId="0" borderId="30" xfId="8" applyNumberFormat="1" applyFont="1" applyBorder="1" applyAlignment="1">
      <alignment horizontal="center" vertical="center" wrapText="1"/>
    </xf>
    <xf numFmtId="4" fontId="29" fillId="0" borderId="31" xfId="8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4" fillId="0" borderId="31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4" fontId="1" fillId="0" borderId="20" xfId="0" applyNumberFormat="1" applyFont="1" applyBorder="1" applyAlignment="1">
      <alignment horizontal="center" wrapText="1"/>
    </xf>
    <xf numFmtId="4" fontId="27" fillId="0" borderId="20" xfId="8" applyNumberFormat="1" applyFont="1" applyBorder="1" applyAlignment="1">
      <alignment horizontal="center" vertical="center" wrapText="1"/>
    </xf>
    <xf numFmtId="4" fontId="25" fillId="0" borderId="0" xfId="0" applyNumberFormat="1" applyFont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center" vertical="center" wrapText="1"/>
    </xf>
    <xf numFmtId="4" fontId="28" fillId="0" borderId="20" xfId="0" applyNumberFormat="1" applyFont="1" applyBorder="1" applyAlignment="1">
      <alignment horizontal="center" vertical="center" wrapText="1"/>
    </xf>
    <xf numFmtId="4" fontId="27" fillId="0" borderId="26" xfId="8" applyNumberFormat="1" applyFont="1" applyBorder="1" applyAlignment="1">
      <alignment horizontal="center" vertical="center" wrapText="1"/>
    </xf>
    <xf numFmtId="4" fontId="27" fillId="0" borderId="30" xfId="8" applyNumberFormat="1" applyFont="1" applyBorder="1" applyAlignment="1">
      <alignment horizontal="center" vertical="center" wrapText="1"/>
    </xf>
    <xf numFmtId="4" fontId="27" fillId="0" borderId="31" xfId="8" applyNumberFormat="1" applyFont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 vertical="center" wrapText="1"/>
    </xf>
    <xf numFmtId="4" fontId="28" fillId="0" borderId="0" xfId="0" applyNumberFormat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" fontId="29" fillId="0" borderId="10" xfId="8" applyNumberFormat="1" applyFont="1" applyBorder="1" applyAlignment="1">
      <alignment horizontal="center" vertical="center" wrapText="1"/>
    </xf>
    <xf numFmtId="4" fontId="29" fillId="0" borderId="11" xfId="8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wrapText="1"/>
    </xf>
    <xf numFmtId="0" fontId="4" fillId="0" borderId="35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4" fontId="1" fillId="0" borderId="10" xfId="0" applyNumberFormat="1" applyFont="1" applyBorder="1" applyAlignment="1">
      <alignment horizontal="center" wrapText="1"/>
    </xf>
    <xf numFmtId="4" fontId="1" fillId="0" borderId="11" xfId="0" applyNumberFormat="1" applyFont="1" applyBorder="1" applyAlignment="1">
      <alignment horizontal="center" wrapText="1"/>
    </xf>
    <xf numFmtId="4" fontId="27" fillId="0" borderId="10" xfId="8" applyNumberFormat="1" applyFont="1" applyBorder="1" applyAlignment="1">
      <alignment horizontal="center" vertical="center" wrapText="1"/>
    </xf>
    <xf numFmtId="4" fontId="27" fillId="0" borderId="11" xfId="8" applyNumberFormat="1" applyFont="1" applyBorder="1" applyAlignment="1">
      <alignment horizontal="center" vertical="center" wrapText="1"/>
    </xf>
    <xf numFmtId="4" fontId="31" fillId="0" borderId="0" xfId="0" applyNumberFormat="1" applyFont="1" applyBorder="1" applyAlignment="1">
      <alignment horizontal="left" vertical="center" wrapText="1"/>
    </xf>
    <xf numFmtId="4" fontId="29" fillId="0" borderId="8" xfId="8" applyNumberFormat="1" applyFont="1" applyBorder="1" applyAlignment="1">
      <alignment horizontal="center" vertical="center" wrapText="1"/>
    </xf>
    <xf numFmtId="4" fontId="32" fillId="0" borderId="32" xfId="0" applyNumberFormat="1" applyFont="1" applyBorder="1" applyAlignment="1">
      <alignment horizontal="center" vertical="center" wrapText="1"/>
    </xf>
    <xf numFmtId="4" fontId="32" fillId="0" borderId="33" xfId="0" applyNumberFormat="1" applyFont="1" applyBorder="1" applyAlignment="1">
      <alignment horizontal="center" vertical="center" wrapText="1"/>
    </xf>
    <xf numFmtId="4" fontId="28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right" vertical="top" wrapText="1"/>
    </xf>
  </cellXfs>
  <cellStyles count="10">
    <cellStyle name="Excel Built-in Normal" xfId="2"/>
    <cellStyle name="Excel Built-in Normal 2" xfId="4"/>
    <cellStyle name="Денежный 2" xfId="7"/>
    <cellStyle name="Обычный" xfId="0" builtinId="0"/>
    <cellStyle name="Обычный 2" xfId="3"/>
    <cellStyle name="Обычный 3" xfId="1"/>
    <cellStyle name="Обычный 4" xfId="5"/>
    <cellStyle name="Обычный 5" xfId="6"/>
    <cellStyle name="Обычный_Поликлиника нормативы 18062002г" xfId="8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60"/>
  <sheetViews>
    <sheetView tabSelected="1" view="pageBreakPreview" zoomScale="60" zoomScaleNormal="60" workbookViewId="0">
      <selection activeCell="K7" sqref="K7"/>
    </sheetView>
  </sheetViews>
  <sheetFormatPr defaultColWidth="9.28515625" defaultRowHeight="15.75" x14ac:dyDescent="0.25"/>
  <cols>
    <col min="1" max="1" width="30.7109375" style="21" customWidth="1"/>
    <col min="2" max="2" width="35.140625" style="21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11" width="9.140625" customWidth="1"/>
    <col min="212" max="212" width="34" customWidth="1"/>
    <col min="213" max="213" width="11.28515625" customWidth="1"/>
    <col min="214" max="214" width="11" customWidth="1"/>
    <col min="215" max="221" width="9.140625" customWidth="1"/>
    <col min="222" max="223" width="10.7109375" customWidth="1"/>
    <col min="224" max="224" width="9.140625" customWidth="1"/>
    <col min="225" max="225" width="11.5703125" customWidth="1"/>
    <col min="226" max="226" width="13.7109375" customWidth="1"/>
  </cols>
  <sheetData>
    <row r="1" spans="1:8" ht="39.75" customHeight="1" x14ac:dyDescent="0.25">
      <c r="F1" s="314" t="s">
        <v>250</v>
      </c>
      <c r="G1" s="314"/>
      <c r="H1" s="314"/>
    </row>
    <row r="2" spans="1:8" ht="39" customHeight="1" x14ac:dyDescent="0.25">
      <c r="F2" s="314"/>
      <c r="G2" s="314"/>
      <c r="H2" s="314"/>
    </row>
    <row r="3" spans="1:8" ht="44.45" customHeight="1" x14ac:dyDescent="0.3">
      <c r="B3" s="213" t="s">
        <v>98</v>
      </c>
      <c r="C3" s="213"/>
      <c r="D3" s="213"/>
      <c r="E3" s="213"/>
      <c r="F3" s="213"/>
      <c r="G3" s="213"/>
      <c r="H3" s="213"/>
    </row>
    <row r="4" spans="1:8" ht="24.75" customHeight="1" thickBot="1" x14ac:dyDescent="0.3">
      <c r="A4" s="22"/>
      <c r="B4" s="212" t="s">
        <v>87</v>
      </c>
      <c r="C4" s="212"/>
      <c r="D4" s="212"/>
      <c r="E4" s="212"/>
      <c r="F4" s="212"/>
      <c r="G4" s="212"/>
      <c r="H4" s="212"/>
    </row>
    <row r="5" spans="1:8" ht="24.6" customHeight="1" x14ac:dyDescent="0.25">
      <c r="A5" s="233" t="s">
        <v>1</v>
      </c>
      <c r="B5" s="229" t="s">
        <v>2</v>
      </c>
      <c r="C5" s="232" t="s">
        <v>99</v>
      </c>
      <c r="D5" s="225" t="s">
        <v>88</v>
      </c>
      <c r="E5" s="225"/>
      <c r="F5" s="225"/>
      <c r="G5" s="225"/>
      <c r="H5" s="226"/>
    </row>
    <row r="6" spans="1:8" ht="52.9" customHeight="1" x14ac:dyDescent="0.25">
      <c r="A6" s="234"/>
      <c r="B6" s="230"/>
      <c r="C6" s="223"/>
      <c r="D6" s="223" t="s">
        <v>89</v>
      </c>
      <c r="E6" s="223" t="s">
        <v>106</v>
      </c>
      <c r="F6" s="223"/>
      <c r="G6" s="223"/>
      <c r="H6" s="227" t="s">
        <v>90</v>
      </c>
    </row>
    <row r="7" spans="1:8" ht="55.9" customHeight="1" thickBot="1" x14ac:dyDescent="0.3">
      <c r="A7" s="235"/>
      <c r="B7" s="231"/>
      <c r="C7" s="224"/>
      <c r="D7" s="224"/>
      <c r="E7" s="67" t="s">
        <v>100</v>
      </c>
      <c r="F7" s="67" t="s">
        <v>101</v>
      </c>
      <c r="G7" s="67" t="s">
        <v>102</v>
      </c>
      <c r="H7" s="228"/>
    </row>
    <row r="8" spans="1:8" ht="31.15" customHeight="1" x14ac:dyDescent="0.25">
      <c r="A8" s="214" t="s">
        <v>3</v>
      </c>
      <c r="B8" s="46" t="s">
        <v>4</v>
      </c>
      <c r="C8" s="45">
        <v>8055</v>
      </c>
      <c r="D8" s="66">
        <v>0</v>
      </c>
      <c r="E8" s="56">
        <v>0</v>
      </c>
      <c r="F8" s="45">
        <v>0</v>
      </c>
      <c r="G8" s="45">
        <v>0</v>
      </c>
      <c r="H8" s="45">
        <v>0</v>
      </c>
    </row>
    <row r="9" spans="1:8" ht="34.15" customHeight="1" x14ac:dyDescent="0.25">
      <c r="A9" s="214"/>
      <c r="B9" s="38" t="s">
        <v>5</v>
      </c>
      <c r="C9" s="45">
        <v>5229</v>
      </c>
      <c r="D9" s="66">
        <v>0</v>
      </c>
      <c r="E9" s="56">
        <v>0</v>
      </c>
      <c r="F9" s="45">
        <v>0</v>
      </c>
      <c r="G9" s="45">
        <v>0</v>
      </c>
      <c r="H9" s="45">
        <v>0</v>
      </c>
    </row>
    <row r="10" spans="1:8" ht="26.45" customHeight="1" x14ac:dyDescent="0.25">
      <c r="A10" s="215"/>
      <c r="B10" s="38" t="s">
        <v>6</v>
      </c>
      <c r="C10" s="45">
        <v>14868</v>
      </c>
      <c r="D10" s="66">
        <v>0</v>
      </c>
      <c r="E10" s="56">
        <v>0</v>
      </c>
      <c r="F10" s="45">
        <v>0</v>
      </c>
      <c r="G10" s="45">
        <v>0</v>
      </c>
      <c r="H10" s="45">
        <v>160</v>
      </c>
    </row>
    <row r="11" spans="1:8" ht="32.450000000000003" customHeight="1" x14ac:dyDescent="0.25">
      <c r="A11" s="38" t="s">
        <v>7</v>
      </c>
      <c r="B11" s="38" t="s">
        <v>8</v>
      </c>
      <c r="C11" s="45">
        <v>350</v>
      </c>
      <c r="D11" s="66">
        <v>0</v>
      </c>
      <c r="E11" s="56">
        <v>0</v>
      </c>
      <c r="F11" s="45">
        <v>0</v>
      </c>
      <c r="G11" s="45">
        <v>0</v>
      </c>
      <c r="H11" s="45">
        <v>0</v>
      </c>
    </row>
    <row r="12" spans="1:8" x14ac:dyDescent="0.25">
      <c r="A12" s="38" t="s">
        <v>9</v>
      </c>
      <c r="B12" s="38" t="s">
        <v>10</v>
      </c>
      <c r="C12" s="45">
        <v>2196</v>
      </c>
      <c r="D12" s="66">
        <v>12</v>
      </c>
      <c r="E12" s="56">
        <v>0</v>
      </c>
      <c r="F12" s="45">
        <v>0</v>
      </c>
      <c r="G12" s="45">
        <v>0</v>
      </c>
      <c r="H12" s="45">
        <v>120</v>
      </c>
    </row>
    <row r="13" spans="1:8" x14ac:dyDescent="0.25">
      <c r="A13" s="38" t="s">
        <v>11</v>
      </c>
      <c r="B13" s="38" t="s">
        <v>12</v>
      </c>
      <c r="C13" s="45">
        <v>881</v>
      </c>
      <c r="D13" s="66">
        <v>548</v>
      </c>
      <c r="E13" s="56">
        <v>0</v>
      </c>
      <c r="F13" s="45">
        <v>0</v>
      </c>
      <c r="G13" s="45">
        <v>0</v>
      </c>
      <c r="H13" s="45">
        <v>102</v>
      </c>
    </row>
    <row r="14" spans="1:8" x14ac:dyDescent="0.25">
      <c r="A14" s="38" t="s">
        <v>13</v>
      </c>
      <c r="B14" s="38" t="s">
        <v>14</v>
      </c>
      <c r="C14" s="45">
        <v>1196</v>
      </c>
      <c r="D14" s="66">
        <v>0</v>
      </c>
      <c r="E14" s="56">
        <v>0</v>
      </c>
      <c r="F14" s="45">
        <v>0</v>
      </c>
      <c r="G14" s="45">
        <v>0</v>
      </c>
      <c r="H14" s="45">
        <v>0</v>
      </c>
    </row>
    <row r="15" spans="1:8" x14ac:dyDescent="0.25">
      <c r="A15" s="23" t="s">
        <v>15</v>
      </c>
      <c r="B15" s="23" t="s">
        <v>16</v>
      </c>
      <c r="C15" s="45">
        <v>710</v>
      </c>
      <c r="D15" s="66">
        <v>0</v>
      </c>
      <c r="E15" s="56">
        <v>0</v>
      </c>
      <c r="F15" s="45">
        <v>0</v>
      </c>
      <c r="G15" s="45">
        <v>0</v>
      </c>
      <c r="H15" s="45">
        <v>0</v>
      </c>
    </row>
    <row r="16" spans="1:8" x14ac:dyDescent="0.25">
      <c r="A16" s="38" t="s">
        <v>17</v>
      </c>
      <c r="B16" s="38" t="s">
        <v>18</v>
      </c>
      <c r="C16" s="45">
        <v>479</v>
      </c>
      <c r="D16" s="66">
        <v>0</v>
      </c>
      <c r="E16" s="56">
        <v>0</v>
      </c>
      <c r="F16" s="45">
        <v>0</v>
      </c>
      <c r="G16" s="45">
        <v>0</v>
      </c>
      <c r="H16" s="45">
        <v>0</v>
      </c>
    </row>
    <row r="17" spans="1:8" x14ac:dyDescent="0.25">
      <c r="A17" s="38" t="s">
        <v>19</v>
      </c>
      <c r="B17" s="38" t="s">
        <v>20</v>
      </c>
      <c r="C17" s="45">
        <v>261</v>
      </c>
      <c r="D17" s="66">
        <v>261</v>
      </c>
      <c r="E17" s="56">
        <v>0</v>
      </c>
      <c r="F17" s="45">
        <v>0</v>
      </c>
      <c r="G17" s="45">
        <v>0</v>
      </c>
      <c r="H17" s="45">
        <v>50</v>
      </c>
    </row>
    <row r="18" spans="1:8" ht="24.6" customHeight="1" x14ac:dyDescent="0.25">
      <c r="A18" s="38" t="s">
        <v>21</v>
      </c>
      <c r="B18" s="38" t="s">
        <v>22</v>
      </c>
      <c r="C18" s="45">
        <v>793</v>
      </c>
      <c r="D18" s="66">
        <v>0</v>
      </c>
      <c r="E18" s="56">
        <v>0</v>
      </c>
      <c r="F18" s="45">
        <v>0</v>
      </c>
      <c r="G18" s="45">
        <v>0</v>
      </c>
      <c r="H18" s="45">
        <v>20</v>
      </c>
    </row>
    <row r="19" spans="1:8" x14ac:dyDescent="0.25">
      <c r="A19" s="38" t="s">
        <v>23</v>
      </c>
      <c r="B19" s="38" t="s">
        <v>24</v>
      </c>
      <c r="C19" s="45">
        <v>2160</v>
      </c>
      <c r="D19" s="66">
        <v>0</v>
      </c>
      <c r="E19" s="56">
        <v>0</v>
      </c>
      <c r="F19" s="45">
        <v>0</v>
      </c>
      <c r="G19" s="45">
        <v>0</v>
      </c>
      <c r="H19" s="45">
        <v>14</v>
      </c>
    </row>
    <row r="20" spans="1:8" x14ac:dyDescent="0.25">
      <c r="A20" s="38" t="s">
        <v>25</v>
      </c>
      <c r="B20" s="38" t="s">
        <v>26</v>
      </c>
      <c r="C20" s="45">
        <v>429</v>
      </c>
      <c r="D20" s="66">
        <v>0</v>
      </c>
      <c r="E20" s="56">
        <v>0</v>
      </c>
      <c r="F20" s="45">
        <v>0</v>
      </c>
      <c r="G20" s="45">
        <v>0</v>
      </c>
      <c r="H20" s="45">
        <v>0</v>
      </c>
    </row>
    <row r="21" spans="1:8" ht="16.149999999999999" customHeight="1" x14ac:dyDescent="0.25">
      <c r="A21" s="23" t="s">
        <v>27</v>
      </c>
      <c r="B21" s="23" t="s">
        <v>28</v>
      </c>
      <c r="C21" s="45">
        <v>9629</v>
      </c>
      <c r="D21" s="66">
        <v>0</v>
      </c>
      <c r="E21" s="56">
        <v>0</v>
      </c>
      <c r="F21" s="45">
        <v>0</v>
      </c>
      <c r="G21" s="45">
        <v>0</v>
      </c>
      <c r="H21" s="45">
        <v>0</v>
      </c>
    </row>
    <row r="22" spans="1:8" ht="16.149999999999999" customHeight="1" x14ac:dyDescent="0.25">
      <c r="A22" s="216" t="s">
        <v>29</v>
      </c>
      <c r="B22" s="38" t="s">
        <v>30</v>
      </c>
      <c r="C22" s="45">
        <v>5477</v>
      </c>
      <c r="D22" s="66">
        <v>0</v>
      </c>
      <c r="E22" s="56">
        <v>0</v>
      </c>
      <c r="F22" s="45">
        <v>0</v>
      </c>
      <c r="G22" s="45">
        <v>0</v>
      </c>
      <c r="H22" s="45">
        <v>450</v>
      </c>
    </row>
    <row r="23" spans="1:8" ht="32.25" customHeight="1" x14ac:dyDescent="0.25">
      <c r="A23" s="217"/>
      <c r="B23" s="24" t="s">
        <v>31</v>
      </c>
      <c r="C23" s="45">
        <v>4743</v>
      </c>
      <c r="D23" s="66">
        <v>0</v>
      </c>
      <c r="E23" s="56">
        <v>0</v>
      </c>
      <c r="F23" s="45">
        <v>0</v>
      </c>
      <c r="G23" s="45">
        <v>0</v>
      </c>
      <c r="H23" s="45">
        <v>1384</v>
      </c>
    </row>
    <row r="24" spans="1:8" x14ac:dyDescent="0.25">
      <c r="A24" s="38" t="s">
        <v>32</v>
      </c>
      <c r="B24" s="38" t="s">
        <v>33</v>
      </c>
      <c r="C24" s="45">
        <v>806</v>
      </c>
      <c r="D24" s="66">
        <v>10</v>
      </c>
      <c r="E24" s="56">
        <v>0</v>
      </c>
      <c r="F24" s="45">
        <v>0</v>
      </c>
      <c r="G24" s="45">
        <v>0</v>
      </c>
      <c r="H24" s="45">
        <v>7</v>
      </c>
    </row>
    <row r="25" spans="1:8" x14ac:dyDescent="0.25">
      <c r="A25" s="216" t="s">
        <v>34</v>
      </c>
      <c r="B25" s="38" t="s">
        <v>35</v>
      </c>
      <c r="C25" s="57">
        <v>4629</v>
      </c>
      <c r="D25" s="57">
        <v>0</v>
      </c>
      <c r="E25" s="57">
        <v>4629</v>
      </c>
      <c r="F25" s="57">
        <v>3499</v>
      </c>
      <c r="G25" s="57">
        <v>1130</v>
      </c>
      <c r="H25" s="57">
        <v>0</v>
      </c>
    </row>
    <row r="26" spans="1:8" x14ac:dyDescent="0.25">
      <c r="A26" s="220"/>
      <c r="B26" s="25" t="s">
        <v>36</v>
      </c>
      <c r="C26" s="45">
        <v>864</v>
      </c>
      <c r="D26" s="66">
        <v>0</v>
      </c>
      <c r="E26" s="56">
        <v>864</v>
      </c>
      <c r="F26" s="45">
        <v>864</v>
      </c>
      <c r="G26" s="45">
        <v>0</v>
      </c>
      <c r="H26" s="45">
        <v>0</v>
      </c>
    </row>
    <row r="27" spans="1:8" ht="70.5" customHeight="1" x14ac:dyDescent="0.25">
      <c r="A27" s="220"/>
      <c r="B27" s="25" t="s">
        <v>37</v>
      </c>
      <c r="C27" s="45">
        <v>2543</v>
      </c>
      <c r="D27" s="66">
        <v>0</v>
      </c>
      <c r="E27" s="56">
        <v>2543</v>
      </c>
      <c r="F27" s="45">
        <v>1413</v>
      </c>
      <c r="G27" s="45">
        <v>1130</v>
      </c>
      <c r="H27" s="45">
        <v>0</v>
      </c>
    </row>
    <row r="28" spans="1:8" ht="78.75" x14ac:dyDescent="0.25">
      <c r="A28" s="217"/>
      <c r="B28" s="25" t="s">
        <v>38</v>
      </c>
      <c r="C28" s="45">
        <v>1222</v>
      </c>
      <c r="D28" s="66">
        <v>0</v>
      </c>
      <c r="E28" s="56">
        <v>1222</v>
      </c>
      <c r="F28" s="45">
        <v>1222</v>
      </c>
      <c r="G28" s="45">
        <v>0</v>
      </c>
      <c r="H28" s="45">
        <v>0</v>
      </c>
    </row>
    <row r="29" spans="1:8" x14ac:dyDescent="0.25">
      <c r="A29" s="221" t="s">
        <v>39</v>
      </c>
      <c r="B29" s="38" t="s">
        <v>40</v>
      </c>
      <c r="C29" s="45">
        <v>6294</v>
      </c>
      <c r="D29" s="66">
        <v>2</v>
      </c>
      <c r="E29" s="56">
        <v>0</v>
      </c>
      <c r="F29" s="45">
        <v>0</v>
      </c>
      <c r="G29" s="45">
        <v>0</v>
      </c>
      <c r="H29" s="45">
        <v>0</v>
      </c>
    </row>
    <row r="30" spans="1:8" ht="47.25" x14ac:dyDescent="0.25">
      <c r="A30" s="221"/>
      <c r="B30" s="38" t="s">
        <v>41</v>
      </c>
      <c r="C30" s="45">
        <v>6294</v>
      </c>
      <c r="D30" s="66">
        <v>0</v>
      </c>
      <c r="E30" s="56">
        <v>0</v>
      </c>
      <c r="F30" s="45">
        <v>0</v>
      </c>
      <c r="G30" s="45">
        <v>0</v>
      </c>
      <c r="H30" s="45">
        <v>0</v>
      </c>
    </row>
    <row r="31" spans="1:8" x14ac:dyDescent="0.25">
      <c r="A31" s="221"/>
      <c r="B31" s="26" t="s">
        <v>42</v>
      </c>
      <c r="C31" s="45">
        <v>547</v>
      </c>
      <c r="D31" s="66">
        <v>2</v>
      </c>
      <c r="E31" s="56">
        <v>0</v>
      </c>
      <c r="F31" s="45">
        <v>0</v>
      </c>
      <c r="G31" s="45">
        <v>0</v>
      </c>
      <c r="H31" s="45">
        <v>0</v>
      </c>
    </row>
    <row r="32" spans="1:8" x14ac:dyDescent="0.25">
      <c r="A32" s="38" t="s">
        <v>43</v>
      </c>
      <c r="B32" s="38" t="s">
        <v>44</v>
      </c>
      <c r="C32" s="45">
        <v>2359</v>
      </c>
      <c r="D32" s="66">
        <v>105</v>
      </c>
      <c r="E32" s="56">
        <v>0</v>
      </c>
      <c r="F32" s="45">
        <v>0</v>
      </c>
      <c r="G32" s="45">
        <v>0</v>
      </c>
      <c r="H32" s="45">
        <v>755</v>
      </c>
    </row>
    <row r="33" spans="1:8" ht="31.5" x14ac:dyDescent="0.25">
      <c r="A33" s="27" t="s">
        <v>45</v>
      </c>
      <c r="B33" s="28" t="s">
        <v>46</v>
      </c>
      <c r="C33" s="45">
        <v>1670</v>
      </c>
      <c r="D33" s="66">
        <v>0</v>
      </c>
      <c r="E33" s="56">
        <v>0</v>
      </c>
      <c r="F33" s="45">
        <v>0</v>
      </c>
      <c r="G33" s="45">
        <v>0</v>
      </c>
      <c r="H33" s="45">
        <v>340</v>
      </c>
    </row>
    <row r="34" spans="1:8" ht="16.149999999999999" customHeight="1" x14ac:dyDescent="0.25">
      <c r="A34" s="38" t="s">
        <v>47</v>
      </c>
      <c r="B34" s="38" t="s">
        <v>48</v>
      </c>
      <c r="C34" s="45">
        <v>1127</v>
      </c>
      <c r="D34" s="66">
        <v>0</v>
      </c>
      <c r="E34" s="56">
        <v>0</v>
      </c>
      <c r="F34" s="45">
        <v>0</v>
      </c>
      <c r="G34" s="45">
        <v>0</v>
      </c>
      <c r="H34" s="45">
        <v>0</v>
      </c>
    </row>
    <row r="35" spans="1:8" x14ac:dyDescent="0.25">
      <c r="A35" s="23" t="s">
        <v>49</v>
      </c>
      <c r="B35" s="23" t="s">
        <v>50</v>
      </c>
      <c r="C35" s="45">
        <v>6789</v>
      </c>
      <c r="D35" s="66">
        <v>6789</v>
      </c>
      <c r="E35" s="56">
        <v>0</v>
      </c>
      <c r="F35" s="45">
        <v>0</v>
      </c>
      <c r="G35" s="45">
        <v>0</v>
      </c>
      <c r="H35" s="45">
        <v>411</v>
      </c>
    </row>
    <row r="36" spans="1:8" x14ac:dyDescent="0.25">
      <c r="A36" s="23" t="s">
        <v>51</v>
      </c>
      <c r="B36" s="23" t="s">
        <v>52</v>
      </c>
      <c r="C36" s="45">
        <v>3998</v>
      </c>
      <c r="D36" s="66">
        <v>3</v>
      </c>
      <c r="E36" s="56">
        <v>0</v>
      </c>
      <c r="F36" s="45">
        <v>0</v>
      </c>
      <c r="G36" s="45">
        <v>0</v>
      </c>
      <c r="H36" s="45">
        <v>27</v>
      </c>
    </row>
    <row r="37" spans="1:8" x14ac:dyDescent="0.25">
      <c r="A37" s="38" t="s">
        <v>53</v>
      </c>
      <c r="B37" s="38" t="s">
        <v>54</v>
      </c>
      <c r="C37" s="45">
        <v>5509</v>
      </c>
      <c r="D37" s="66">
        <v>0</v>
      </c>
      <c r="E37" s="56">
        <v>0</v>
      </c>
      <c r="F37" s="45">
        <v>0</v>
      </c>
      <c r="G37" s="45">
        <v>0</v>
      </c>
      <c r="H37" s="45">
        <v>584</v>
      </c>
    </row>
    <row r="38" spans="1:8" x14ac:dyDescent="0.25">
      <c r="A38" s="38" t="s">
        <v>55</v>
      </c>
      <c r="B38" s="38" t="s">
        <v>56</v>
      </c>
      <c r="C38" s="45">
        <v>6716</v>
      </c>
      <c r="D38" s="66">
        <v>0</v>
      </c>
      <c r="E38" s="56">
        <v>0</v>
      </c>
      <c r="F38" s="45">
        <v>0</v>
      </c>
      <c r="G38" s="45">
        <v>0</v>
      </c>
      <c r="H38" s="45">
        <v>8</v>
      </c>
    </row>
    <row r="39" spans="1:8" x14ac:dyDescent="0.25">
      <c r="A39" s="38" t="s">
        <v>57</v>
      </c>
      <c r="B39" s="38" t="s">
        <v>58</v>
      </c>
      <c r="C39" s="45">
        <v>2478</v>
      </c>
      <c r="D39" s="66">
        <v>0</v>
      </c>
      <c r="E39" s="56">
        <v>0</v>
      </c>
      <c r="F39" s="45">
        <v>0</v>
      </c>
      <c r="G39" s="45">
        <v>0</v>
      </c>
      <c r="H39" s="45">
        <v>0</v>
      </c>
    </row>
    <row r="40" spans="1:8" x14ac:dyDescent="0.25">
      <c r="A40" s="38" t="s">
        <v>59</v>
      </c>
      <c r="B40" s="38" t="s">
        <v>60</v>
      </c>
      <c r="C40" s="45">
        <v>1442</v>
      </c>
      <c r="D40" s="66">
        <v>1442</v>
      </c>
      <c r="E40" s="56">
        <v>0</v>
      </c>
      <c r="F40" s="45">
        <v>0</v>
      </c>
      <c r="G40" s="45">
        <v>0</v>
      </c>
      <c r="H40" s="45">
        <v>0</v>
      </c>
    </row>
    <row r="41" spans="1:8" x14ac:dyDescent="0.25">
      <c r="A41" s="38" t="s">
        <v>61</v>
      </c>
      <c r="B41" s="38" t="s">
        <v>62</v>
      </c>
      <c r="C41" s="45">
        <v>919</v>
      </c>
      <c r="D41" s="66">
        <v>0</v>
      </c>
      <c r="E41" s="56">
        <v>0</v>
      </c>
      <c r="F41" s="45">
        <v>0</v>
      </c>
      <c r="G41" s="45">
        <v>0</v>
      </c>
      <c r="H41" s="45">
        <v>40</v>
      </c>
    </row>
    <row r="42" spans="1:8" x14ac:dyDescent="0.25">
      <c r="A42" s="222" t="s">
        <v>63</v>
      </c>
      <c r="B42" s="38" t="s">
        <v>64</v>
      </c>
      <c r="C42" s="45">
        <v>678</v>
      </c>
      <c r="D42" s="66">
        <v>0</v>
      </c>
      <c r="E42" s="56">
        <v>0</v>
      </c>
      <c r="F42" s="45">
        <v>0</v>
      </c>
      <c r="G42" s="45">
        <v>0</v>
      </c>
      <c r="H42" s="45">
        <v>310</v>
      </c>
    </row>
    <row r="43" spans="1:8" x14ac:dyDescent="0.25">
      <c r="A43" s="222"/>
      <c r="B43" s="38" t="s">
        <v>65</v>
      </c>
      <c r="C43" s="45">
        <v>1005</v>
      </c>
      <c r="D43" s="66">
        <v>0</v>
      </c>
      <c r="E43" s="56">
        <v>0</v>
      </c>
      <c r="F43" s="45">
        <v>0</v>
      </c>
      <c r="G43" s="45">
        <v>0</v>
      </c>
      <c r="H43" s="45">
        <v>0</v>
      </c>
    </row>
    <row r="44" spans="1:8" x14ac:dyDescent="0.25">
      <c r="A44" s="38" t="s">
        <v>66</v>
      </c>
      <c r="B44" s="38" t="s">
        <v>67</v>
      </c>
      <c r="C44" s="45">
        <v>17207</v>
      </c>
      <c r="D44" s="66">
        <v>0</v>
      </c>
      <c r="E44" s="56">
        <v>0</v>
      </c>
      <c r="F44" s="45">
        <v>0</v>
      </c>
      <c r="G44" s="45">
        <v>0</v>
      </c>
      <c r="H44" s="45">
        <v>0</v>
      </c>
    </row>
    <row r="45" spans="1:8" x14ac:dyDescent="0.25">
      <c r="A45" s="38" t="s">
        <v>68</v>
      </c>
      <c r="B45" s="38" t="s">
        <v>69</v>
      </c>
      <c r="C45" s="45">
        <v>438</v>
      </c>
      <c r="D45" s="66">
        <v>3</v>
      </c>
      <c r="E45" s="56">
        <v>0</v>
      </c>
      <c r="F45" s="45">
        <v>0</v>
      </c>
      <c r="G45" s="45">
        <v>0</v>
      </c>
      <c r="H45" s="45">
        <v>15</v>
      </c>
    </row>
    <row r="46" spans="1:8" ht="15" customHeight="1" x14ac:dyDescent="0.25">
      <c r="A46" s="222" t="s">
        <v>70</v>
      </c>
      <c r="B46" s="38" t="s">
        <v>71</v>
      </c>
      <c r="C46" s="45">
        <v>7824</v>
      </c>
      <c r="D46" s="66">
        <v>0</v>
      </c>
      <c r="E46" s="56">
        <v>0</v>
      </c>
      <c r="F46" s="45">
        <v>0</v>
      </c>
      <c r="G46" s="45">
        <v>0</v>
      </c>
      <c r="H46" s="45">
        <v>514</v>
      </c>
    </row>
    <row r="47" spans="1:8" ht="18" customHeight="1" x14ac:dyDescent="0.25">
      <c r="A47" s="222"/>
      <c r="B47" s="38" t="s">
        <v>72</v>
      </c>
      <c r="C47" s="45">
        <v>1912</v>
      </c>
      <c r="D47" s="66">
        <v>0</v>
      </c>
      <c r="E47" s="56">
        <v>0</v>
      </c>
      <c r="F47" s="45">
        <v>0</v>
      </c>
      <c r="G47" s="45">
        <v>0</v>
      </c>
      <c r="H47" s="45">
        <v>896</v>
      </c>
    </row>
    <row r="48" spans="1:8" x14ac:dyDescent="0.25">
      <c r="A48" s="38" t="s">
        <v>73</v>
      </c>
      <c r="B48" s="38" t="s">
        <v>74</v>
      </c>
      <c r="C48" s="45">
        <v>4255</v>
      </c>
      <c r="D48" s="66">
        <v>25</v>
      </c>
      <c r="E48" s="56">
        <v>0</v>
      </c>
      <c r="F48" s="45">
        <v>0</v>
      </c>
      <c r="G48" s="45">
        <v>0</v>
      </c>
      <c r="H48" s="45">
        <v>236</v>
      </c>
    </row>
    <row r="49" spans="1:8" x14ac:dyDescent="0.25">
      <c r="A49" s="29" t="s">
        <v>75</v>
      </c>
      <c r="B49" s="23" t="s">
        <v>76</v>
      </c>
      <c r="C49" s="45">
        <v>17214</v>
      </c>
      <c r="D49" s="66">
        <v>45</v>
      </c>
      <c r="E49" s="56">
        <v>0</v>
      </c>
      <c r="F49" s="45">
        <v>0</v>
      </c>
      <c r="G49" s="45">
        <v>0</v>
      </c>
      <c r="H49" s="45">
        <v>59</v>
      </c>
    </row>
    <row r="50" spans="1:8" ht="19.899999999999999" customHeight="1" x14ac:dyDescent="0.25">
      <c r="A50" s="38" t="s">
        <v>77</v>
      </c>
      <c r="B50" s="38" t="s">
        <v>78</v>
      </c>
      <c r="C50" s="45">
        <v>214</v>
      </c>
      <c r="D50" s="66">
        <v>0</v>
      </c>
      <c r="E50" s="56">
        <v>0</v>
      </c>
      <c r="F50" s="45">
        <v>0</v>
      </c>
      <c r="G50" s="45">
        <v>0</v>
      </c>
      <c r="H50" s="45">
        <v>18</v>
      </c>
    </row>
    <row r="51" spans="1:8" ht="19.899999999999999" customHeight="1" x14ac:dyDescent="0.25">
      <c r="A51" s="38" t="s">
        <v>79</v>
      </c>
      <c r="B51" s="38" t="s">
        <v>80</v>
      </c>
      <c r="C51" s="45">
        <v>834</v>
      </c>
      <c r="D51" s="66">
        <v>0</v>
      </c>
      <c r="E51" s="56">
        <v>0</v>
      </c>
      <c r="F51" s="45">
        <v>0</v>
      </c>
      <c r="G51" s="45">
        <v>0</v>
      </c>
      <c r="H51" s="45">
        <v>0</v>
      </c>
    </row>
    <row r="52" spans="1:8" x14ac:dyDescent="0.25">
      <c r="A52" s="38" t="s">
        <v>81</v>
      </c>
      <c r="B52" s="38" t="s">
        <v>82</v>
      </c>
      <c r="C52" s="45">
        <v>1842</v>
      </c>
      <c r="D52" s="66">
        <v>0</v>
      </c>
      <c r="E52" s="56">
        <v>0</v>
      </c>
      <c r="F52" s="45">
        <v>0</v>
      </c>
      <c r="G52" s="45">
        <v>0</v>
      </c>
      <c r="H52" s="45">
        <v>4</v>
      </c>
    </row>
    <row r="53" spans="1:8" ht="31.15" customHeight="1" x14ac:dyDescent="0.25">
      <c r="A53" s="236" t="s">
        <v>104</v>
      </c>
      <c r="B53" s="237"/>
      <c r="C53" s="54">
        <v>162456</v>
      </c>
      <c r="D53" s="54">
        <v>9247</v>
      </c>
      <c r="E53" s="54">
        <v>4629</v>
      </c>
      <c r="F53" s="54">
        <v>3499</v>
      </c>
      <c r="G53" s="54">
        <v>1130</v>
      </c>
      <c r="H53" s="54">
        <v>6524</v>
      </c>
    </row>
    <row r="54" spans="1:8" ht="16.899999999999999" customHeight="1" x14ac:dyDescent="0.25">
      <c r="A54" s="218" t="s">
        <v>86</v>
      </c>
      <c r="B54" s="219"/>
      <c r="C54" s="58">
        <v>12154</v>
      </c>
      <c r="D54" s="58">
        <v>644</v>
      </c>
      <c r="E54" s="68">
        <v>312</v>
      </c>
      <c r="F54" s="58">
        <v>162</v>
      </c>
      <c r="G54" s="58">
        <v>150</v>
      </c>
      <c r="H54" s="58"/>
    </row>
    <row r="55" spans="1:8" ht="25.9" customHeight="1" x14ac:dyDescent="0.25">
      <c r="A55" s="210" t="s">
        <v>105</v>
      </c>
      <c r="B55" s="211"/>
      <c r="C55" s="55">
        <v>174610</v>
      </c>
      <c r="D55" s="55">
        <v>9891</v>
      </c>
      <c r="E55" s="55">
        <v>4941</v>
      </c>
      <c r="F55" s="55">
        <v>3661</v>
      </c>
      <c r="G55" s="55">
        <v>1280</v>
      </c>
      <c r="H55" s="55">
        <v>6524</v>
      </c>
    </row>
    <row r="56" spans="1:8" x14ac:dyDescent="0.25">
      <c r="B56" s="30"/>
    </row>
    <row r="57" spans="1:8" x14ac:dyDescent="0.25">
      <c r="B57" s="30"/>
    </row>
    <row r="58" spans="1:8" x14ac:dyDescent="0.25">
      <c r="B58" s="30"/>
    </row>
    <row r="59" spans="1:8" x14ac:dyDescent="0.25">
      <c r="A59" s="31"/>
      <c r="B59" s="30"/>
    </row>
    <row r="60" spans="1:8" x14ac:dyDescent="0.25">
      <c r="A60" s="31"/>
      <c r="B60" s="32"/>
    </row>
  </sheetData>
  <mergeCells count="19">
    <mergeCell ref="A5:A7"/>
    <mergeCell ref="A53:B53"/>
    <mergeCell ref="F1:H2"/>
    <mergeCell ref="A55:B55"/>
    <mergeCell ref="B4:H4"/>
    <mergeCell ref="B3:H3"/>
    <mergeCell ref="A8:A10"/>
    <mergeCell ref="A22:A23"/>
    <mergeCell ref="A54:B54"/>
    <mergeCell ref="A25:A28"/>
    <mergeCell ref="A29:A31"/>
    <mergeCell ref="A42:A43"/>
    <mergeCell ref="A46:A47"/>
    <mergeCell ref="D6:D7"/>
    <mergeCell ref="D5:H5"/>
    <mergeCell ref="E6:G6"/>
    <mergeCell ref="H6:H7"/>
    <mergeCell ref="B5:B7"/>
    <mergeCell ref="C5:C7"/>
  </mergeCells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0"/>
  <sheetViews>
    <sheetView topLeftCell="A10" zoomScale="60" zoomScaleNormal="60" zoomScaleSheetLayoutView="66" workbookViewId="0">
      <selection activeCell="E6" sqref="E6:G6"/>
    </sheetView>
  </sheetViews>
  <sheetFormatPr defaultRowHeight="15" x14ac:dyDescent="0.25"/>
  <cols>
    <col min="1" max="1" width="35.42578125" style="70" customWidth="1"/>
    <col min="2" max="2" width="35.7109375" style="70" customWidth="1"/>
    <col min="3" max="3" width="15.28515625" style="70" customWidth="1"/>
    <col min="4" max="4" width="16.28515625" style="70" customWidth="1"/>
    <col min="5" max="5" width="15.140625" style="70" customWidth="1"/>
    <col min="6" max="6" width="17.7109375" style="40" customWidth="1"/>
    <col min="7" max="7" width="15.42578125" style="40" customWidth="1"/>
    <col min="8" max="8" width="20.28515625" style="40" customWidth="1"/>
    <col min="9" max="9" width="15.28515625" style="70" customWidth="1"/>
    <col min="10" max="10" width="18.140625" style="70" customWidth="1"/>
    <col min="11" max="225" width="9.140625" style="70"/>
    <col min="226" max="226" width="37.28515625" style="70" customWidth="1"/>
    <col min="227" max="229" width="9.140625" style="70"/>
    <col min="230" max="235" width="9.28515625" style="70" customWidth="1"/>
    <col min="236" max="481" width="9.140625" style="70"/>
    <col min="482" max="482" width="37.28515625" style="70" customWidth="1"/>
    <col min="483" max="485" width="9.140625" style="70"/>
    <col min="486" max="491" width="9.28515625" style="70" customWidth="1"/>
    <col min="492" max="737" width="9.140625" style="70"/>
    <col min="738" max="738" width="37.28515625" style="70" customWidth="1"/>
    <col min="739" max="741" width="9.140625" style="70"/>
    <col min="742" max="747" width="9.28515625" style="70" customWidth="1"/>
    <col min="748" max="993" width="9.140625" style="70"/>
    <col min="994" max="994" width="37.28515625" style="70" customWidth="1"/>
    <col min="995" max="997" width="9.140625" style="70"/>
    <col min="998" max="1003" width="9.28515625" style="70" customWidth="1"/>
    <col min="1004" max="1249" width="9.140625" style="70"/>
    <col min="1250" max="1250" width="37.28515625" style="70" customWidth="1"/>
    <col min="1251" max="1253" width="9.140625" style="70"/>
    <col min="1254" max="1259" width="9.28515625" style="70" customWidth="1"/>
    <col min="1260" max="1505" width="9.140625" style="70"/>
    <col min="1506" max="1506" width="37.28515625" style="70" customWidth="1"/>
    <col min="1507" max="1509" width="9.140625" style="70"/>
    <col min="1510" max="1515" width="9.28515625" style="70" customWidth="1"/>
    <col min="1516" max="1761" width="9.140625" style="70"/>
    <col min="1762" max="1762" width="37.28515625" style="70" customWidth="1"/>
    <col min="1763" max="1765" width="9.140625" style="70"/>
    <col min="1766" max="1771" width="9.28515625" style="70" customWidth="1"/>
    <col min="1772" max="2017" width="9.140625" style="70"/>
    <col min="2018" max="2018" width="37.28515625" style="70" customWidth="1"/>
    <col min="2019" max="2021" width="9.140625" style="70"/>
    <col min="2022" max="2027" width="9.28515625" style="70" customWidth="1"/>
    <col min="2028" max="2273" width="9.140625" style="70"/>
    <col min="2274" max="2274" width="37.28515625" style="70" customWidth="1"/>
    <col min="2275" max="2277" width="9.140625" style="70"/>
    <col min="2278" max="2283" width="9.28515625" style="70" customWidth="1"/>
    <col min="2284" max="2529" width="9.140625" style="70"/>
    <col min="2530" max="2530" width="37.28515625" style="70" customWidth="1"/>
    <col min="2531" max="2533" width="9.140625" style="70"/>
    <col min="2534" max="2539" width="9.28515625" style="70" customWidth="1"/>
    <col min="2540" max="2785" width="9.140625" style="70"/>
    <col min="2786" max="2786" width="37.28515625" style="70" customWidth="1"/>
    <col min="2787" max="2789" width="9.140625" style="70"/>
    <col min="2790" max="2795" width="9.28515625" style="70" customWidth="1"/>
    <col min="2796" max="3041" width="9.140625" style="70"/>
    <col min="3042" max="3042" width="37.28515625" style="70" customWidth="1"/>
    <col min="3043" max="3045" width="9.140625" style="70"/>
    <col min="3046" max="3051" width="9.28515625" style="70" customWidth="1"/>
    <col min="3052" max="3297" width="9.140625" style="70"/>
    <col min="3298" max="3298" width="37.28515625" style="70" customWidth="1"/>
    <col min="3299" max="3301" width="9.140625" style="70"/>
    <col min="3302" max="3307" width="9.28515625" style="70" customWidth="1"/>
    <col min="3308" max="3553" width="9.140625" style="70"/>
    <col min="3554" max="3554" width="37.28515625" style="70" customWidth="1"/>
    <col min="3555" max="3557" width="9.140625" style="70"/>
    <col min="3558" max="3563" width="9.28515625" style="70" customWidth="1"/>
    <col min="3564" max="3809" width="9.140625" style="70"/>
    <col min="3810" max="3810" width="37.28515625" style="70" customWidth="1"/>
    <col min="3811" max="3813" width="9.140625" style="70"/>
    <col min="3814" max="3819" width="9.28515625" style="70" customWidth="1"/>
    <col min="3820" max="4065" width="9.140625" style="70"/>
    <col min="4066" max="4066" width="37.28515625" style="70" customWidth="1"/>
    <col min="4067" max="4069" width="9.140625" style="70"/>
    <col min="4070" max="4075" width="9.28515625" style="70" customWidth="1"/>
    <col min="4076" max="4321" width="9.140625" style="70"/>
    <col min="4322" max="4322" width="37.28515625" style="70" customWidth="1"/>
    <col min="4323" max="4325" width="9.140625" style="70"/>
    <col min="4326" max="4331" width="9.28515625" style="70" customWidth="1"/>
    <col min="4332" max="4577" width="9.140625" style="70"/>
    <col min="4578" max="4578" width="37.28515625" style="70" customWidth="1"/>
    <col min="4579" max="4581" width="9.140625" style="70"/>
    <col min="4582" max="4587" width="9.28515625" style="70" customWidth="1"/>
    <col min="4588" max="4833" width="9.140625" style="70"/>
    <col min="4834" max="4834" width="37.28515625" style="70" customWidth="1"/>
    <col min="4835" max="4837" width="9.140625" style="70"/>
    <col min="4838" max="4843" width="9.28515625" style="70" customWidth="1"/>
    <col min="4844" max="5089" width="9.140625" style="70"/>
    <col min="5090" max="5090" width="37.28515625" style="70" customWidth="1"/>
    <col min="5091" max="5093" width="9.140625" style="70"/>
    <col min="5094" max="5099" width="9.28515625" style="70" customWidth="1"/>
    <col min="5100" max="5345" width="9.140625" style="70"/>
    <col min="5346" max="5346" width="37.28515625" style="70" customWidth="1"/>
    <col min="5347" max="5349" width="9.140625" style="70"/>
    <col min="5350" max="5355" width="9.28515625" style="70" customWidth="1"/>
    <col min="5356" max="5601" width="9.140625" style="70"/>
    <col min="5602" max="5602" width="37.28515625" style="70" customWidth="1"/>
    <col min="5603" max="5605" width="9.140625" style="70"/>
    <col min="5606" max="5611" width="9.28515625" style="70" customWidth="1"/>
    <col min="5612" max="5857" width="9.140625" style="70"/>
    <col min="5858" max="5858" width="37.28515625" style="70" customWidth="1"/>
    <col min="5859" max="5861" width="9.140625" style="70"/>
    <col min="5862" max="5867" width="9.28515625" style="70" customWidth="1"/>
    <col min="5868" max="6113" width="9.140625" style="70"/>
    <col min="6114" max="6114" width="37.28515625" style="70" customWidth="1"/>
    <col min="6115" max="6117" width="9.140625" style="70"/>
    <col min="6118" max="6123" width="9.28515625" style="70" customWidth="1"/>
    <col min="6124" max="6369" width="9.140625" style="70"/>
    <col min="6370" max="6370" width="37.28515625" style="70" customWidth="1"/>
    <col min="6371" max="6373" width="9.140625" style="70"/>
    <col min="6374" max="6379" width="9.28515625" style="70" customWidth="1"/>
    <col min="6380" max="6625" width="9.140625" style="70"/>
    <col min="6626" max="6626" width="37.28515625" style="70" customWidth="1"/>
    <col min="6627" max="6629" width="9.140625" style="70"/>
    <col min="6630" max="6635" width="9.28515625" style="70" customWidth="1"/>
    <col min="6636" max="6881" width="9.140625" style="70"/>
    <col min="6882" max="6882" width="37.28515625" style="70" customWidth="1"/>
    <col min="6883" max="6885" width="9.140625" style="70"/>
    <col min="6886" max="6891" width="9.28515625" style="70" customWidth="1"/>
    <col min="6892" max="7137" width="9.140625" style="70"/>
    <col min="7138" max="7138" width="37.28515625" style="70" customWidth="1"/>
    <col min="7139" max="7141" width="9.140625" style="70"/>
    <col min="7142" max="7147" width="9.28515625" style="70" customWidth="1"/>
    <col min="7148" max="7393" width="9.140625" style="70"/>
    <col min="7394" max="7394" width="37.28515625" style="70" customWidth="1"/>
    <col min="7395" max="7397" width="9.140625" style="70"/>
    <col min="7398" max="7403" width="9.28515625" style="70" customWidth="1"/>
    <col min="7404" max="7649" width="9.140625" style="70"/>
    <col min="7650" max="7650" width="37.28515625" style="70" customWidth="1"/>
    <col min="7651" max="7653" width="9.140625" style="70"/>
    <col min="7654" max="7659" width="9.28515625" style="70" customWidth="1"/>
    <col min="7660" max="7905" width="9.140625" style="70"/>
    <col min="7906" max="7906" width="37.28515625" style="70" customWidth="1"/>
    <col min="7907" max="7909" width="9.140625" style="70"/>
    <col min="7910" max="7915" width="9.28515625" style="70" customWidth="1"/>
    <col min="7916" max="8161" width="9.140625" style="70"/>
    <col min="8162" max="8162" width="37.28515625" style="70" customWidth="1"/>
    <col min="8163" max="8165" width="9.140625" style="70"/>
    <col min="8166" max="8171" width="9.28515625" style="70" customWidth="1"/>
    <col min="8172" max="8417" width="9.140625" style="70"/>
    <col min="8418" max="8418" width="37.28515625" style="70" customWidth="1"/>
    <col min="8419" max="8421" width="9.140625" style="70"/>
    <col min="8422" max="8427" width="9.28515625" style="70" customWidth="1"/>
    <col min="8428" max="8673" width="9.140625" style="70"/>
    <col min="8674" max="8674" width="37.28515625" style="70" customWidth="1"/>
    <col min="8675" max="8677" width="9.140625" style="70"/>
    <col min="8678" max="8683" width="9.28515625" style="70" customWidth="1"/>
    <col min="8684" max="8929" width="9.140625" style="70"/>
    <col min="8930" max="8930" width="37.28515625" style="70" customWidth="1"/>
    <col min="8931" max="8933" width="9.140625" style="70"/>
    <col min="8934" max="8939" width="9.28515625" style="70" customWidth="1"/>
    <col min="8940" max="9185" width="9.140625" style="70"/>
    <col min="9186" max="9186" width="37.28515625" style="70" customWidth="1"/>
    <col min="9187" max="9189" width="9.140625" style="70"/>
    <col min="9190" max="9195" width="9.28515625" style="70" customWidth="1"/>
    <col min="9196" max="9441" width="9.140625" style="70"/>
    <col min="9442" max="9442" width="37.28515625" style="70" customWidth="1"/>
    <col min="9443" max="9445" width="9.140625" style="70"/>
    <col min="9446" max="9451" width="9.28515625" style="70" customWidth="1"/>
    <col min="9452" max="9697" width="9.140625" style="70"/>
    <col min="9698" max="9698" width="37.28515625" style="70" customWidth="1"/>
    <col min="9699" max="9701" width="9.140625" style="70"/>
    <col min="9702" max="9707" width="9.28515625" style="70" customWidth="1"/>
    <col min="9708" max="9953" width="9.140625" style="70"/>
    <col min="9954" max="9954" width="37.28515625" style="70" customWidth="1"/>
    <col min="9955" max="9957" width="9.140625" style="70"/>
    <col min="9958" max="9963" width="9.28515625" style="70" customWidth="1"/>
    <col min="9964" max="10209" width="9.140625" style="70"/>
    <col min="10210" max="10210" width="37.28515625" style="70" customWidth="1"/>
    <col min="10211" max="10213" width="9.140625" style="70"/>
    <col min="10214" max="10219" width="9.28515625" style="70" customWidth="1"/>
    <col min="10220" max="10465" width="9.140625" style="70"/>
    <col min="10466" max="10466" width="37.28515625" style="70" customWidth="1"/>
    <col min="10467" max="10469" width="9.140625" style="70"/>
    <col min="10470" max="10475" width="9.28515625" style="70" customWidth="1"/>
    <col min="10476" max="10721" width="9.140625" style="70"/>
    <col min="10722" max="10722" width="37.28515625" style="70" customWidth="1"/>
    <col min="10723" max="10725" width="9.140625" style="70"/>
    <col min="10726" max="10731" width="9.28515625" style="70" customWidth="1"/>
    <col min="10732" max="10977" width="9.140625" style="70"/>
    <col min="10978" max="10978" width="37.28515625" style="70" customWidth="1"/>
    <col min="10979" max="10981" width="9.140625" style="70"/>
    <col min="10982" max="10987" width="9.28515625" style="70" customWidth="1"/>
    <col min="10988" max="11233" width="9.140625" style="70"/>
    <col min="11234" max="11234" width="37.28515625" style="70" customWidth="1"/>
    <col min="11235" max="11237" width="9.140625" style="70"/>
    <col min="11238" max="11243" width="9.28515625" style="70" customWidth="1"/>
    <col min="11244" max="11489" width="9.140625" style="70"/>
    <col min="11490" max="11490" width="37.28515625" style="70" customWidth="1"/>
    <col min="11491" max="11493" width="9.140625" style="70"/>
    <col min="11494" max="11499" width="9.28515625" style="70" customWidth="1"/>
    <col min="11500" max="11745" width="9.140625" style="70"/>
    <col min="11746" max="11746" width="37.28515625" style="70" customWidth="1"/>
    <col min="11747" max="11749" width="9.140625" style="70"/>
    <col min="11750" max="11755" width="9.28515625" style="70" customWidth="1"/>
    <col min="11756" max="12001" width="9.140625" style="70"/>
    <col min="12002" max="12002" width="37.28515625" style="70" customWidth="1"/>
    <col min="12003" max="12005" width="9.140625" style="70"/>
    <col min="12006" max="12011" width="9.28515625" style="70" customWidth="1"/>
    <col min="12012" max="12257" width="9.140625" style="70"/>
    <col min="12258" max="12258" width="37.28515625" style="70" customWidth="1"/>
    <col min="12259" max="12261" width="9.140625" style="70"/>
    <col min="12262" max="12267" width="9.28515625" style="70" customWidth="1"/>
    <col min="12268" max="12513" width="9.140625" style="70"/>
    <col min="12514" max="12514" width="37.28515625" style="70" customWidth="1"/>
    <col min="12515" max="12517" width="9.140625" style="70"/>
    <col min="12518" max="12523" width="9.28515625" style="70" customWidth="1"/>
    <col min="12524" max="12769" width="9.140625" style="70"/>
    <col min="12770" max="12770" width="37.28515625" style="70" customWidth="1"/>
    <col min="12771" max="12773" width="9.140625" style="70"/>
    <col min="12774" max="12779" width="9.28515625" style="70" customWidth="1"/>
    <col min="12780" max="13025" width="9.140625" style="70"/>
    <col min="13026" max="13026" width="37.28515625" style="70" customWidth="1"/>
    <col min="13027" max="13029" width="9.140625" style="70"/>
    <col min="13030" max="13035" width="9.28515625" style="70" customWidth="1"/>
    <col min="13036" max="13281" width="9.140625" style="70"/>
    <col min="13282" max="13282" width="37.28515625" style="70" customWidth="1"/>
    <col min="13283" max="13285" width="9.140625" style="70"/>
    <col min="13286" max="13291" width="9.28515625" style="70" customWidth="1"/>
    <col min="13292" max="13537" width="9.140625" style="70"/>
    <col min="13538" max="13538" width="37.28515625" style="70" customWidth="1"/>
    <col min="13539" max="13541" width="9.140625" style="70"/>
    <col min="13542" max="13547" width="9.28515625" style="70" customWidth="1"/>
    <col min="13548" max="13793" width="9.140625" style="70"/>
    <col min="13794" max="13794" width="37.28515625" style="70" customWidth="1"/>
    <col min="13795" max="13797" width="9.140625" style="70"/>
    <col min="13798" max="13803" width="9.28515625" style="70" customWidth="1"/>
    <col min="13804" max="14049" width="9.140625" style="70"/>
    <col min="14050" max="14050" width="37.28515625" style="70" customWidth="1"/>
    <col min="14051" max="14053" width="9.140625" style="70"/>
    <col min="14054" max="14059" width="9.28515625" style="70" customWidth="1"/>
    <col min="14060" max="14305" width="9.140625" style="70"/>
    <col min="14306" max="14306" width="37.28515625" style="70" customWidth="1"/>
    <col min="14307" max="14309" width="9.140625" style="70"/>
    <col min="14310" max="14315" width="9.28515625" style="70" customWidth="1"/>
    <col min="14316" max="14561" width="9.140625" style="70"/>
    <col min="14562" max="14562" width="37.28515625" style="70" customWidth="1"/>
    <col min="14563" max="14565" width="9.140625" style="70"/>
    <col min="14566" max="14571" width="9.28515625" style="70" customWidth="1"/>
    <col min="14572" max="14817" width="9.140625" style="70"/>
    <col min="14818" max="14818" width="37.28515625" style="70" customWidth="1"/>
    <col min="14819" max="14821" width="9.140625" style="70"/>
    <col min="14822" max="14827" width="9.28515625" style="70" customWidth="1"/>
    <col min="14828" max="15073" width="9.140625" style="70"/>
    <col min="15074" max="15074" width="37.28515625" style="70" customWidth="1"/>
    <col min="15075" max="15077" width="9.140625" style="70"/>
    <col min="15078" max="15083" width="9.28515625" style="70" customWidth="1"/>
    <col min="15084" max="15329" width="9.140625" style="70"/>
    <col min="15330" max="15330" width="37.28515625" style="70" customWidth="1"/>
    <col min="15331" max="15333" width="9.140625" style="70"/>
    <col min="15334" max="15339" width="9.28515625" style="70" customWidth="1"/>
    <col min="15340" max="15585" width="9.140625" style="70"/>
    <col min="15586" max="15586" width="37.28515625" style="70" customWidth="1"/>
    <col min="15587" max="15589" width="9.140625" style="70"/>
    <col min="15590" max="15595" width="9.28515625" style="70" customWidth="1"/>
    <col min="15596" max="15841" width="9.140625" style="70"/>
    <col min="15842" max="15842" width="37.28515625" style="70" customWidth="1"/>
    <col min="15843" max="15845" width="9.140625" style="70"/>
    <col min="15846" max="15851" width="9.28515625" style="70" customWidth="1"/>
    <col min="15852" max="16097" width="9.140625" style="70"/>
    <col min="16098" max="16098" width="37.28515625" style="70" customWidth="1"/>
    <col min="16099" max="16101" width="9.140625" style="70"/>
    <col min="16102" max="16107" width="9.28515625" style="70" customWidth="1"/>
    <col min="16108" max="16384" width="9.140625" style="70"/>
  </cols>
  <sheetData>
    <row r="1" spans="1:10" ht="25.9" customHeight="1" x14ac:dyDescent="0.3">
      <c r="A1" s="247" t="s">
        <v>109</v>
      </c>
      <c r="B1" s="247"/>
      <c r="C1" s="247"/>
      <c r="D1" s="247"/>
      <c r="E1" s="247"/>
      <c r="F1" s="247"/>
      <c r="G1" s="247"/>
      <c r="H1" s="247"/>
    </row>
    <row r="2" spans="1:10" ht="15.75" customHeight="1" x14ac:dyDescent="0.3">
      <c r="A2" s="41"/>
      <c r="B2" s="71"/>
      <c r="C2" s="71"/>
      <c r="D2" s="71"/>
      <c r="E2" s="71"/>
      <c r="F2" s="71"/>
      <c r="G2" s="71"/>
      <c r="H2" s="71"/>
    </row>
    <row r="3" spans="1:10" ht="38.450000000000003" customHeight="1" thickBot="1" x14ac:dyDescent="0.3">
      <c r="A3" s="2"/>
      <c r="B3" s="248" t="s">
        <v>87</v>
      </c>
      <c r="C3" s="248"/>
      <c r="D3" s="248"/>
      <c r="E3" s="248"/>
      <c r="F3" s="248"/>
      <c r="G3" s="248"/>
      <c r="H3" s="248"/>
    </row>
    <row r="4" spans="1:10" ht="15.6" customHeight="1" x14ac:dyDescent="0.25">
      <c r="A4" s="249" t="s">
        <v>110</v>
      </c>
      <c r="B4" s="252" t="s">
        <v>111</v>
      </c>
      <c r="C4" s="255" t="s">
        <v>112</v>
      </c>
      <c r="D4" s="256"/>
      <c r="E4" s="259" t="s">
        <v>88</v>
      </c>
      <c r="F4" s="259"/>
      <c r="G4" s="259"/>
      <c r="H4" s="259"/>
      <c r="I4" s="259"/>
      <c r="J4" s="259"/>
    </row>
    <row r="5" spans="1:10" ht="41.45" customHeight="1" x14ac:dyDescent="0.25">
      <c r="A5" s="250"/>
      <c r="B5" s="253"/>
      <c r="C5" s="257"/>
      <c r="D5" s="258"/>
      <c r="E5" s="242" t="s">
        <v>113</v>
      </c>
      <c r="F5" s="242"/>
      <c r="G5" s="242" t="s">
        <v>114</v>
      </c>
      <c r="H5" s="242"/>
      <c r="I5" s="242" t="s">
        <v>115</v>
      </c>
      <c r="J5" s="242"/>
    </row>
    <row r="6" spans="1:10" ht="84" customHeight="1" thickBot="1" x14ac:dyDescent="0.3">
      <c r="A6" s="251"/>
      <c r="B6" s="254"/>
      <c r="C6" s="72" t="s">
        <v>100</v>
      </c>
      <c r="D6" s="72" t="s">
        <v>116</v>
      </c>
      <c r="E6" s="72" t="s">
        <v>100</v>
      </c>
      <c r="F6" s="72" t="s">
        <v>116</v>
      </c>
      <c r="G6" s="72" t="s">
        <v>100</v>
      </c>
      <c r="H6" s="72" t="s">
        <v>116</v>
      </c>
      <c r="I6" s="72" t="s">
        <v>100</v>
      </c>
      <c r="J6" s="72" t="s">
        <v>116</v>
      </c>
    </row>
    <row r="7" spans="1:10" ht="37.9" customHeight="1" x14ac:dyDescent="0.25">
      <c r="A7" s="243" t="s">
        <v>117</v>
      </c>
      <c r="B7" s="73" t="s">
        <v>118</v>
      </c>
      <c r="C7" s="74">
        <v>5614</v>
      </c>
      <c r="D7" s="74">
        <v>0</v>
      </c>
      <c r="E7" s="74">
        <v>675</v>
      </c>
      <c r="F7" s="74">
        <v>0</v>
      </c>
      <c r="G7" s="74">
        <v>4399</v>
      </c>
      <c r="H7" s="74">
        <v>0</v>
      </c>
      <c r="I7" s="74">
        <v>540</v>
      </c>
      <c r="J7" s="74">
        <v>0</v>
      </c>
    </row>
    <row r="8" spans="1:10" ht="19.899999999999999" customHeight="1" x14ac:dyDescent="0.25">
      <c r="A8" s="244"/>
      <c r="B8" s="73" t="s">
        <v>119</v>
      </c>
      <c r="C8" s="74">
        <v>1499</v>
      </c>
      <c r="D8" s="74">
        <v>0</v>
      </c>
      <c r="E8" s="74">
        <v>1326</v>
      </c>
      <c r="F8" s="74">
        <v>0</v>
      </c>
      <c r="G8" s="74">
        <v>68</v>
      </c>
      <c r="H8" s="74">
        <v>0</v>
      </c>
      <c r="I8" s="74">
        <v>105</v>
      </c>
      <c r="J8" s="74">
        <v>0</v>
      </c>
    </row>
    <row r="9" spans="1:10" ht="49.9" customHeight="1" x14ac:dyDescent="0.25">
      <c r="A9" s="245"/>
      <c r="B9" s="73" t="s">
        <v>120</v>
      </c>
      <c r="C9" s="74">
        <v>800</v>
      </c>
      <c r="D9" s="74">
        <v>0</v>
      </c>
      <c r="E9" s="74">
        <v>0</v>
      </c>
      <c r="F9" s="74">
        <v>0</v>
      </c>
      <c r="G9" s="74">
        <v>800</v>
      </c>
      <c r="H9" s="74">
        <v>0</v>
      </c>
      <c r="I9" s="74">
        <v>0</v>
      </c>
      <c r="J9" s="74">
        <v>0</v>
      </c>
    </row>
    <row r="10" spans="1:10" ht="19.899999999999999" customHeight="1" x14ac:dyDescent="0.25">
      <c r="A10" s="75" t="s">
        <v>121</v>
      </c>
      <c r="B10" s="73" t="s">
        <v>122</v>
      </c>
      <c r="C10" s="74">
        <v>494</v>
      </c>
      <c r="D10" s="74">
        <v>0</v>
      </c>
      <c r="E10" s="74">
        <v>0</v>
      </c>
      <c r="F10" s="74">
        <v>0</v>
      </c>
      <c r="G10" s="74">
        <v>384</v>
      </c>
      <c r="H10" s="74">
        <v>0</v>
      </c>
      <c r="I10" s="74">
        <v>110</v>
      </c>
      <c r="J10" s="74">
        <v>0</v>
      </c>
    </row>
    <row r="11" spans="1:10" ht="19.899999999999999" customHeight="1" x14ac:dyDescent="0.25">
      <c r="A11" s="75" t="s">
        <v>123</v>
      </c>
      <c r="B11" s="73" t="s">
        <v>124</v>
      </c>
      <c r="C11" s="74">
        <v>220</v>
      </c>
      <c r="D11" s="74">
        <v>200</v>
      </c>
      <c r="E11" s="74">
        <v>0</v>
      </c>
      <c r="F11" s="74">
        <v>0</v>
      </c>
      <c r="G11" s="74">
        <v>0</v>
      </c>
      <c r="H11" s="74">
        <v>0</v>
      </c>
      <c r="I11" s="74">
        <v>220</v>
      </c>
      <c r="J11" s="74">
        <v>200</v>
      </c>
    </row>
    <row r="12" spans="1:10" ht="19.899999999999999" customHeight="1" x14ac:dyDescent="0.25">
      <c r="A12" s="75" t="s">
        <v>125</v>
      </c>
      <c r="B12" s="73" t="s">
        <v>126</v>
      </c>
      <c r="C12" s="74">
        <v>440</v>
      </c>
      <c r="D12" s="74">
        <v>0</v>
      </c>
      <c r="E12" s="74">
        <v>0</v>
      </c>
      <c r="F12" s="74">
        <v>0</v>
      </c>
      <c r="G12" s="74">
        <v>440</v>
      </c>
      <c r="H12" s="74">
        <v>0</v>
      </c>
      <c r="I12" s="74">
        <v>0</v>
      </c>
      <c r="J12" s="74">
        <v>0</v>
      </c>
    </row>
    <row r="13" spans="1:10" ht="19.899999999999999" customHeight="1" x14ac:dyDescent="0.25">
      <c r="A13" s="76" t="s">
        <v>15</v>
      </c>
      <c r="B13" s="73" t="s">
        <v>16</v>
      </c>
      <c r="C13" s="74">
        <v>983</v>
      </c>
      <c r="D13" s="74">
        <v>0</v>
      </c>
      <c r="E13" s="74">
        <v>0</v>
      </c>
      <c r="F13" s="74">
        <v>0</v>
      </c>
      <c r="G13" s="74">
        <v>334</v>
      </c>
      <c r="H13" s="74">
        <v>0</v>
      </c>
      <c r="I13" s="74">
        <v>649</v>
      </c>
      <c r="J13" s="74">
        <v>0</v>
      </c>
    </row>
    <row r="14" spans="1:10" ht="19.5" customHeight="1" x14ac:dyDescent="0.25">
      <c r="A14" s="75" t="s">
        <v>127</v>
      </c>
      <c r="B14" s="73" t="s">
        <v>128</v>
      </c>
      <c r="C14" s="74">
        <v>88</v>
      </c>
      <c r="D14" s="74">
        <v>0</v>
      </c>
      <c r="E14" s="74">
        <v>0</v>
      </c>
      <c r="F14" s="74">
        <v>0</v>
      </c>
      <c r="G14" s="74">
        <v>0</v>
      </c>
      <c r="H14" s="74">
        <v>0</v>
      </c>
      <c r="I14" s="74">
        <v>88</v>
      </c>
      <c r="J14" s="74">
        <v>0</v>
      </c>
    </row>
    <row r="15" spans="1:10" ht="19.899999999999999" customHeight="1" x14ac:dyDescent="0.25">
      <c r="A15" s="75" t="s">
        <v>129</v>
      </c>
      <c r="B15" s="73" t="s">
        <v>130</v>
      </c>
      <c r="C15" s="74">
        <v>690</v>
      </c>
      <c r="D15" s="74">
        <v>0</v>
      </c>
      <c r="E15" s="74">
        <v>0</v>
      </c>
      <c r="F15" s="74">
        <v>0</v>
      </c>
      <c r="G15" s="74">
        <v>690</v>
      </c>
      <c r="H15" s="74">
        <v>0</v>
      </c>
      <c r="I15" s="74">
        <v>0</v>
      </c>
      <c r="J15" s="74">
        <v>0</v>
      </c>
    </row>
    <row r="16" spans="1:10" ht="19.899999999999999" customHeight="1" x14ac:dyDescent="0.25">
      <c r="A16" s="75" t="s">
        <v>131</v>
      </c>
      <c r="B16" s="73" t="s">
        <v>132</v>
      </c>
      <c r="C16" s="74">
        <v>83</v>
      </c>
      <c r="D16" s="74">
        <v>0</v>
      </c>
      <c r="E16" s="74">
        <v>0</v>
      </c>
      <c r="F16" s="74">
        <v>0</v>
      </c>
      <c r="G16" s="74">
        <v>0</v>
      </c>
      <c r="H16" s="74">
        <v>0</v>
      </c>
      <c r="I16" s="74">
        <v>83</v>
      </c>
      <c r="J16" s="74">
        <v>0</v>
      </c>
    </row>
    <row r="17" spans="1:10" ht="19.899999999999999" customHeight="1" x14ac:dyDescent="0.25">
      <c r="A17" s="75" t="s">
        <v>27</v>
      </c>
      <c r="B17" s="73" t="s">
        <v>28</v>
      </c>
      <c r="C17" s="74">
        <v>720</v>
      </c>
      <c r="D17" s="74">
        <v>0</v>
      </c>
      <c r="E17" s="74">
        <v>0</v>
      </c>
      <c r="F17" s="74">
        <v>0</v>
      </c>
      <c r="G17" s="74">
        <v>720</v>
      </c>
      <c r="H17" s="74">
        <v>0</v>
      </c>
      <c r="I17" s="74">
        <v>0</v>
      </c>
      <c r="J17" s="74">
        <v>0</v>
      </c>
    </row>
    <row r="18" spans="1:10" ht="19.899999999999999" customHeight="1" x14ac:dyDescent="0.25">
      <c r="A18" s="75" t="s">
        <v>133</v>
      </c>
      <c r="B18" s="73" t="s">
        <v>134</v>
      </c>
      <c r="C18" s="74">
        <v>1397</v>
      </c>
      <c r="D18" s="74">
        <v>0</v>
      </c>
      <c r="E18" s="74">
        <v>0</v>
      </c>
      <c r="F18" s="74">
        <v>0</v>
      </c>
      <c r="G18" s="74">
        <v>767</v>
      </c>
      <c r="H18" s="74">
        <v>0</v>
      </c>
      <c r="I18" s="74">
        <v>630</v>
      </c>
      <c r="J18" s="74">
        <v>0</v>
      </c>
    </row>
    <row r="19" spans="1:10" ht="19.899999999999999" customHeight="1" x14ac:dyDescent="0.25">
      <c r="A19" s="75" t="s">
        <v>135</v>
      </c>
      <c r="B19" s="73" t="s">
        <v>135</v>
      </c>
      <c r="C19" s="77">
        <v>6017</v>
      </c>
      <c r="D19" s="77">
        <v>0</v>
      </c>
      <c r="E19" s="77">
        <v>440</v>
      </c>
      <c r="F19" s="77">
        <v>0</v>
      </c>
      <c r="G19" s="77">
        <v>5266</v>
      </c>
      <c r="H19" s="78">
        <v>0</v>
      </c>
      <c r="I19" s="77">
        <v>311</v>
      </c>
      <c r="J19" s="77">
        <v>0</v>
      </c>
    </row>
    <row r="20" spans="1:10" ht="19.899999999999999" customHeight="1" x14ac:dyDescent="0.25">
      <c r="A20" s="246" t="s">
        <v>136</v>
      </c>
      <c r="B20" s="79" t="s">
        <v>137</v>
      </c>
      <c r="C20" s="74">
        <v>715</v>
      </c>
      <c r="D20" s="74">
        <v>0</v>
      </c>
      <c r="E20" s="74">
        <v>0</v>
      </c>
      <c r="F20" s="74">
        <v>0</v>
      </c>
      <c r="G20" s="74">
        <v>618</v>
      </c>
      <c r="H20" s="74">
        <v>0</v>
      </c>
      <c r="I20" s="74">
        <v>97</v>
      </c>
      <c r="J20" s="74">
        <v>0</v>
      </c>
    </row>
    <row r="21" spans="1:10" ht="52.5" customHeight="1" x14ac:dyDescent="0.25">
      <c r="A21" s="244"/>
      <c r="B21" s="80" t="s">
        <v>138</v>
      </c>
      <c r="C21" s="74">
        <v>1813</v>
      </c>
      <c r="D21" s="74">
        <v>0</v>
      </c>
      <c r="E21" s="74">
        <v>0</v>
      </c>
      <c r="F21" s="74">
        <v>0</v>
      </c>
      <c r="G21" s="74">
        <v>1764</v>
      </c>
      <c r="H21" s="74">
        <v>0</v>
      </c>
      <c r="I21" s="74">
        <v>49</v>
      </c>
      <c r="J21" s="74">
        <v>0</v>
      </c>
    </row>
    <row r="22" spans="1:10" ht="32.450000000000003" customHeight="1" x14ac:dyDescent="0.25">
      <c r="A22" s="245"/>
      <c r="B22" s="80" t="s">
        <v>139</v>
      </c>
      <c r="C22" s="74">
        <v>3489</v>
      </c>
      <c r="D22" s="74">
        <v>0</v>
      </c>
      <c r="E22" s="74">
        <v>440</v>
      </c>
      <c r="F22" s="74">
        <v>0</v>
      </c>
      <c r="G22" s="74">
        <v>2884</v>
      </c>
      <c r="H22" s="74">
        <v>0</v>
      </c>
      <c r="I22" s="74">
        <v>165</v>
      </c>
      <c r="J22" s="74">
        <v>0</v>
      </c>
    </row>
    <row r="23" spans="1:10" ht="34.15" customHeight="1" x14ac:dyDescent="0.25">
      <c r="A23" s="75" t="s">
        <v>140</v>
      </c>
      <c r="B23" s="80" t="s">
        <v>141</v>
      </c>
      <c r="C23" s="74">
        <v>6701</v>
      </c>
      <c r="D23" s="74">
        <v>0</v>
      </c>
      <c r="E23" s="74">
        <v>325</v>
      </c>
      <c r="F23" s="74">
        <v>0</v>
      </c>
      <c r="G23" s="74">
        <v>4629</v>
      </c>
      <c r="H23" s="74">
        <v>0</v>
      </c>
      <c r="I23" s="74">
        <v>1747</v>
      </c>
      <c r="J23" s="74">
        <v>0</v>
      </c>
    </row>
    <row r="24" spans="1:10" ht="19.899999999999999" customHeight="1" x14ac:dyDescent="0.25">
      <c r="A24" s="76" t="s">
        <v>49</v>
      </c>
      <c r="B24" s="73" t="s">
        <v>50</v>
      </c>
      <c r="C24" s="74">
        <v>6250</v>
      </c>
      <c r="D24" s="74">
        <v>6006</v>
      </c>
      <c r="E24" s="74">
        <v>0</v>
      </c>
      <c r="F24" s="74">
        <v>0</v>
      </c>
      <c r="G24" s="74">
        <v>6195</v>
      </c>
      <c r="H24" s="74">
        <v>5951</v>
      </c>
      <c r="I24" s="74">
        <v>55</v>
      </c>
      <c r="J24" s="74">
        <v>55</v>
      </c>
    </row>
    <row r="25" spans="1:10" ht="19.899999999999999" customHeight="1" x14ac:dyDescent="0.25">
      <c r="A25" s="75" t="s">
        <v>142</v>
      </c>
      <c r="B25" s="73" t="s">
        <v>52</v>
      </c>
      <c r="C25" s="74">
        <v>536</v>
      </c>
      <c r="D25" s="74">
        <v>0</v>
      </c>
      <c r="E25" s="74">
        <v>0</v>
      </c>
      <c r="F25" s="74">
        <v>0</v>
      </c>
      <c r="G25" s="74">
        <v>536</v>
      </c>
      <c r="H25" s="74">
        <v>0</v>
      </c>
      <c r="I25" s="74">
        <v>0</v>
      </c>
      <c r="J25" s="74">
        <v>0</v>
      </c>
    </row>
    <row r="26" spans="1:10" ht="19.899999999999999" customHeight="1" x14ac:dyDescent="0.25">
      <c r="A26" s="75" t="s">
        <v>143</v>
      </c>
      <c r="B26" s="73" t="s">
        <v>144</v>
      </c>
      <c r="C26" s="74">
        <v>1073</v>
      </c>
      <c r="D26" s="74">
        <v>0</v>
      </c>
      <c r="E26" s="74">
        <v>0</v>
      </c>
      <c r="F26" s="74">
        <v>0</v>
      </c>
      <c r="G26" s="74">
        <v>510</v>
      </c>
      <c r="H26" s="74">
        <v>0</v>
      </c>
      <c r="I26" s="74">
        <v>563</v>
      </c>
      <c r="J26" s="74">
        <v>0</v>
      </c>
    </row>
    <row r="27" spans="1:10" ht="19.899999999999999" customHeight="1" x14ac:dyDescent="0.25">
      <c r="A27" s="75" t="s">
        <v>145</v>
      </c>
      <c r="B27" s="73" t="s">
        <v>146</v>
      </c>
      <c r="C27" s="74">
        <v>4337</v>
      </c>
      <c r="D27" s="74">
        <v>0</v>
      </c>
      <c r="E27" s="74">
        <v>2979</v>
      </c>
      <c r="F27" s="74">
        <v>0</v>
      </c>
      <c r="G27" s="74">
        <v>500</v>
      </c>
      <c r="H27" s="74">
        <v>0</v>
      </c>
      <c r="I27" s="74">
        <v>858</v>
      </c>
      <c r="J27" s="74">
        <v>0</v>
      </c>
    </row>
    <row r="28" spans="1:10" ht="19.899999999999999" customHeight="1" x14ac:dyDescent="0.25">
      <c r="A28" s="75" t="s">
        <v>147</v>
      </c>
      <c r="B28" s="73" t="s">
        <v>148</v>
      </c>
      <c r="C28" s="74">
        <v>420</v>
      </c>
      <c r="D28" s="74">
        <v>0</v>
      </c>
      <c r="E28" s="74">
        <v>0</v>
      </c>
      <c r="F28" s="74">
        <v>0</v>
      </c>
      <c r="G28" s="74">
        <v>420</v>
      </c>
      <c r="H28" s="74">
        <v>0</v>
      </c>
      <c r="I28" s="74">
        <v>0</v>
      </c>
      <c r="J28" s="74">
        <v>0</v>
      </c>
    </row>
    <row r="29" spans="1:10" ht="19.899999999999999" customHeight="1" x14ac:dyDescent="0.25">
      <c r="A29" s="81" t="s">
        <v>149</v>
      </c>
      <c r="B29" s="73" t="s">
        <v>150</v>
      </c>
      <c r="C29" s="74">
        <v>633</v>
      </c>
      <c r="D29" s="74">
        <v>633</v>
      </c>
      <c r="E29" s="74">
        <v>0</v>
      </c>
      <c r="F29" s="74">
        <v>0</v>
      </c>
      <c r="G29" s="74">
        <v>0</v>
      </c>
      <c r="H29" s="74">
        <v>0</v>
      </c>
      <c r="I29" s="74">
        <v>633</v>
      </c>
      <c r="J29" s="74">
        <v>633</v>
      </c>
    </row>
    <row r="30" spans="1:10" ht="19.899999999999999" customHeight="1" x14ac:dyDescent="0.25">
      <c r="A30" s="75" t="s">
        <v>151</v>
      </c>
      <c r="B30" s="73" t="s">
        <v>152</v>
      </c>
      <c r="C30" s="74">
        <v>782</v>
      </c>
      <c r="D30" s="74">
        <v>0</v>
      </c>
      <c r="E30" s="74">
        <v>0</v>
      </c>
      <c r="F30" s="74">
        <v>0</v>
      </c>
      <c r="G30" s="74">
        <v>0</v>
      </c>
      <c r="H30" s="74">
        <v>0</v>
      </c>
      <c r="I30" s="74">
        <v>782</v>
      </c>
      <c r="J30" s="74">
        <v>0</v>
      </c>
    </row>
    <row r="31" spans="1:10" ht="19.899999999999999" customHeight="1" x14ac:dyDescent="0.25">
      <c r="A31" s="75" t="s">
        <v>153</v>
      </c>
      <c r="B31" s="73" t="s">
        <v>154</v>
      </c>
      <c r="C31" s="74">
        <v>12621</v>
      </c>
      <c r="D31" s="74">
        <v>20</v>
      </c>
      <c r="E31" s="74">
        <v>10113</v>
      </c>
      <c r="F31" s="74">
        <v>20</v>
      </c>
      <c r="G31" s="74">
        <v>951</v>
      </c>
      <c r="H31" s="74">
        <v>0</v>
      </c>
      <c r="I31" s="74">
        <v>1557</v>
      </c>
      <c r="J31" s="74">
        <v>0</v>
      </c>
    </row>
    <row r="32" spans="1:10" ht="19.899999999999999" customHeight="1" x14ac:dyDescent="0.25">
      <c r="A32" s="238" t="s">
        <v>155</v>
      </c>
      <c r="B32" s="73" t="s">
        <v>156</v>
      </c>
      <c r="C32" s="74">
        <v>160</v>
      </c>
      <c r="D32" s="74">
        <v>0</v>
      </c>
      <c r="E32" s="74">
        <v>0</v>
      </c>
      <c r="F32" s="74">
        <v>0</v>
      </c>
      <c r="G32" s="74">
        <v>50</v>
      </c>
      <c r="H32" s="74">
        <v>0</v>
      </c>
      <c r="I32" s="74">
        <v>110</v>
      </c>
      <c r="J32" s="74">
        <v>0</v>
      </c>
    </row>
    <row r="33" spans="1:10" ht="19.899999999999999" customHeight="1" x14ac:dyDescent="0.25">
      <c r="A33" s="239"/>
      <c r="B33" s="73" t="s">
        <v>157</v>
      </c>
      <c r="C33" s="74">
        <v>141</v>
      </c>
      <c r="D33" s="74">
        <v>0</v>
      </c>
      <c r="E33" s="74">
        <v>0</v>
      </c>
      <c r="F33" s="74">
        <v>0</v>
      </c>
      <c r="G33" s="74">
        <v>141</v>
      </c>
      <c r="H33" s="74">
        <v>0</v>
      </c>
      <c r="I33" s="74">
        <v>0</v>
      </c>
      <c r="J33" s="74">
        <v>0</v>
      </c>
    </row>
    <row r="34" spans="1:10" ht="19.899999999999999" customHeight="1" x14ac:dyDescent="0.25">
      <c r="A34" s="81" t="s">
        <v>158</v>
      </c>
      <c r="B34" s="73" t="s">
        <v>159</v>
      </c>
      <c r="C34" s="74">
        <v>996</v>
      </c>
      <c r="D34" s="74">
        <v>0</v>
      </c>
      <c r="E34" s="74">
        <v>0</v>
      </c>
      <c r="F34" s="74">
        <v>0</v>
      </c>
      <c r="G34" s="74">
        <v>876</v>
      </c>
      <c r="H34" s="74">
        <v>0</v>
      </c>
      <c r="I34" s="74">
        <v>120</v>
      </c>
      <c r="J34" s="74">
        <v>0</v>
      </c>
    </row>
    <row r="35" spans="1:10" ht="19.899999999999999" customHeight="1" x14ac:dyDescent="0.25">
      <c r="A35" s="81" t="s">
        <v>160</v>
      </c>
      <c r="B35" s="73" t="s">
        <v>76</v>
      </c>
      <c r="C35" s="74">
        <v>3345</v>
      </c>
      <c r="D35" s="74">
        <v>0</v>
      </c>
      <c r="E35" s="74">
        <v>156</v>
      </c>
      <c r="F35" s="74">
        <v>0</v>
      </c>
      <c r="G35" s="74">
        <v>1462</v>
      </c>
      <c r="H35" s="74">
        <v>0</v>
      </c>
      <c r="I35" s="74">
        <v>1727</v>
      </c>
      <c r="J35" s="74">
        <v>0</v>
      </c>
    </row>
    <row r="36" spans="1:10" ht="19.899999999999999" customHeight="1" x14ac:dyDescent="0.25">
      <c r="A36" s="75" t="s">
        <v>161</v>
      </c>
      <c r="B36" s="73" t="s">
        <v>162</v>
      </c>
      <c r="C36" s="74">
        <v>360</v>
      </c>
      <c r="D36" s="74">
        <v>0</v>
      </c>
      <c r="E36" s="74">
        <v>0</v>
      </c>
      <c r="F36" s="74">
        <v>0</v>
      </c>
      <c r="G36" s="74">
        <v>360</v>
      </c>
      <c r="H36" s="74">
        <v>0</v>
      </c>
      <c r="I36" s="74">
        <v>0</v>
      </c>
      <c r="J36" s="74">
        <v>0</v>
      </c>
    </row>
    <row r="37" spans="1:10" ht="19.899999999999999" customHeight="1" x14ac:dyDescent="0.25">
      <c r="A37" s="82" t="s">
        <v>163</v>
      </c>
      <c r="B37" s="83" t="s">
        <v>164</v>
      </c>
      <c r="C37" s="84">
        <v>2639</v>
      </c>
      <c r="D37" s="84">
        <v>0</v>
      </c>
      <c r="E37" s="84">
        <v>2271</v>
      </c>
      <c r="F37" s="84">
        <v>0</v>
      </c>
      <c r="G37" s="84">
        <v>368</v>
      </c>
      <c r="H37" s="84">
        <v>0</v>
      </c>
      <c r="I37" s="84">
        <v>0</v>
      </c>
      <c r="J37" s="84">
        <v>0</v>
      </c>
    </row>
    <row r="38" spans="1:10" s="86" customFormat="1" ht="22.9" customHeight="1" x14ac:dyDescent="0.2">
      <c r="A38" s="240" t="s">
        <v>104</v>
      </c>
      <c r="B38" s="240"/>
      <c r="C38" s="85">
        <v>60039</v>
      </c>
      <c r="D38" s="85">
        <v>6859</v>
      </c>
      <c r="E38" s="85">
        <v>18285</v>
      </c>
      <c r="F38" s="85">
        <v>20</v>
      </c>
      <c r="G38" s="85">
        <v>30866</v>
      </c>
      <c r="H38" s="85">
        <v>5951</v>
      </c>
      <c r="I38" s="85">
        <v>10888</v>
      </c>
      <c r="J38" s="85">
        <v>888</v>
      </c>
    </row>
    <row r="39" spans="1:10" s="86" customFormat="1" ht="16.149999999999999" customHeight="1" x14ac:dyDescent="0.2">
      <c r="A39" s="240" t="s">
        <v>165</v>
      </c>
      <c r="B39" s="240"/>
      <c r="C39" s="85">
        <v>2173</v>
      </c>
      <c r="D39" s="85"/>
      <c r="E39" s="85"/>
      <c r="F39" s="85"/>
      <c r="G39" s="85"/>
      <c r="H39" s="85"/>
      <c r="I39" s="85"/>
      <c r="J39" s="85"/>
    </row>
    <row r="40" spans="1:10" ht="16.899999999999999" customHeight="1" x14ac:dyDescent="0.25">
      <c r="A40" s="241" t="s">
        <v>105</v>
      </c>
      <c r="B40" s="241"/>
      <c r="C40" s="87">
        <v>62212</v>
      </c>
      <c r="D40" s="87">
        <v>6859</v>
      </c>
      <c r="E40" s="87">
        <v>18285</v>
      </c>
      <c r="F40" s="87">
        <v>20</v>
      </c>
      <c r="G40" s="87">
        <v>30866</v>
      </c>
      <c r="H40" s="87">
        <v>5951</v>
      </c>
      <c r="I40" s="87">
        <v>10888</v>
      </c>
      <c r="J40" s="87">
        <v>888</v>
      </c>
    </row>
  </sheetData>
  <mergeCells count="15">
    <mergeCell ref="G5:H5"/>
    <mergeCell ref="I5:J5"/>
    <mergeCell ref="A7:A9"/>
    <mergeCell ref="A20:A22"/>
    <mergeCell ref="A1:H1"/>
    <mergeCell ref="B3:H3"/>
    <mergeCell ref="A4:A6"/>
    <mergeCell ref="B4:B6"/>
    <mergeCell ref="C4:D5"/>
    <mergeCell ref="E4:J4"/>
    <mergeCell ref="A32:A33"/>
    <mergeCell ref="A38:B38"/>
    <mergeCell ref="A39:B39"/>
    <mergeCell ref="A40:B40"/>
    <mergeCell ref="E5:F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M66"/>
  <sheetViews>
    <sheetView topLeftCell="A49" workbookViewId="0">
      <selection activeCell="E6" sqref="E6:G6"/>
    </sheetView>
  </sheetViews>
  <sheetFormatPr defaultRowHeight="15" x14ac:dyDescent="0.25"/>
  <cols>
    <col min="1" max="1" width="41.28515625" customWidth="1"/>
    <col min="2" max="2" width="21.85546875" customWidth="1"/>
    <col min="3" max="3" width="19.140625" customWidth="1"/>
    <col min="4" max="4" width="15.7109375" customWidth="1"/>
  </cols>
  <sheetData>
    <row r="2" spans="1:13" ht="14.45" customHeight="1" x14ac:dyDescent="0.25">
      <c r="A2" s="270" t="s">
        <v>167</v>
      </c>
      <c r="B2" s="270"/>
      <c r="C2" s="270"/>
      <c r="D2" s="270"/>
    </row>
    <row r="3" spans="1:13" ht="26.45" customHeight="1" x14ac:dyDescent="0.25">
      <c r="A3" s="270"/>
      <c r="B3" s="270"/>
      <c r="C3" s="270"/>
      <c r="D3" s="270"/>
    </row>
    <row r="4" spans="1:13" ht="30.6" customHeight="1" x14ac:dyDescent="0.25">
      <c r="A4" s="271" t="s">
        <v>168</v>
      </c>
      <c r="B4" s="271"/>
    </row>
    <row r="5" spans="1:13" ht="30.6" customHeight="1" x14ac:dyDescent="0.25">
      <c r="A5" s="269" t="s">
        <v>169</v>
      </c>
      <c r="B5" s="272" t="s">
        <v>170</v>
      </c>
      <c r="C5" s="272"/>
      <c r="D5" s="272"/>
    </row>
    <row r="6" spans="1:13" ht="37.9" customHeight="1" x14ac:dyDescent="0.25">
      <c r="A6" s="269"/>
      <c r="B6" s="96" t="s">
        <v>104</v>
      </c>
      <c r="C6" s="97" t="s">
        <v>171</v>
      </c>
      <c r="D6" s="97" t="s">
        <v>105</v>
      </c>
    </row>
    <row r="7" spans="1:13" s="70" customFormat="1" ht="16.5" customHeight="1" x14ac:dyDescent="0.25">
      <c r="A7" s="273" t="s">
        <v>172</v>
      </c>
      <c r="B7" s="274"/>
      <c r="C7" s="274"/>
      <c r="D7" s="275"/>
      <c r="E7" s="39"/>
      <c r="F7" s="39"/>
      <c r="G7" s="39"/>
      <c r="H7" s="98"/>
      <c r="I7" s="39"/>
      <c r="J7" s="39"/>
      <c r="K7" s="39"/>
      <c r="L7" s="39"/>
      <c r="M7" s="39"/>
    </row>
    <row r="8" spans="1:13" s="70" customFormat="1" ht="16.5" customHeight="1" x14ac:dyDescent="0.25">
      <c r="A8" s="273" t="s">
        <v>173</v>
      </c>
      <c r="B8" s="274"/>
      <c r="C8" s="274"/>
      <c r="D8" s="275"/>
      <c r="E8" s="39"/>
      <c r="F8" s="39"/>
      <c r="G8" s="39"/>
      <c r="H8" s="98"/>
      <c r="I8" s="39"/>
      <c r="J8" s="39"/>
      <c r="K8" s="39"/>
      <c r="L8" s="39"/>
      <c r="M8" s="39"/>
    </row>
    <row r="9" spans="1:13" s="70" customFormat="1" ht="28.9" customHeight="1" x14ac:dyDescent="0.25">
      <c r="A9" s="260" t="s">
        <v>174</v>
      </c>
      <c r="B9" s="261"/>
      <c r="C9" s="261"/>
      <c r="D9" s="262"/>
      <c r="E9" s="39"/>
      <c r="F9" s="39"/>
      <c r="G9" s="39"/>
      <c r="H9" s="98"/>
      <c r="I9" s="39"/>
      <c r="J9" s="39"/>
      <c r="K9" s="39"/>
      <c r="L9" s="39"/>
      <c r="M9" s="39"/>
    </row>
    <row r="10" spans="1:13" s="70" customFormat="1" ht="16.5" customHeight="1" x14ac:dyDescent="0.25">
      <c r="A10" s="99" t="s">
        <v>175</v>
      </c>
      <c r="B10" s="100">
        <v>25233</v>
      </c>
      <c r="C10" s="100">
        <v>1940</v>
      </c>
      <c r="D10" s="101">
        <v>27173</v>
      </c>
      <c r="E10" s="39"/>
      <c r="F10" s="39"/>
      <c r="G10" s="39"/>
      <c r="H10" s="98"/>
      <c r="I10" s="39"/>
      <c r="J10" s="39"/>
      <c r="K10" s="39"/>
      <c r="L10" s="39"/>
      <c r="M10" s="39"/>
    </row>
    <row r="11" spans="1:13" s="70" customFormat="1" ht="19.149999999999999" customHeight="1" x14ac:dyDescent="0.25">
      <c r="A11" s="102" t="s">
        <v>176</v>
      </c>
      <c r="B11" s="103">
        <v>8605</v>
      </c>
      <c r="C11" s="104">
        <v>802</v>
      </c>
      <c r="D11" s="105">
        <v>9407</v>
      </c>
      <c r="E11" s="39"/>
      <c r="F11" s="39"/>
      <c r="G11" s="39"/>
      <c r="H11" s="98"/>
      <c r="I11" s="39"/>
      <c r="J11" s="39"/>
      <c r="K11" s="39"/>
      <c r="L11" s="39"/>
      <c r="M11" s="39"/>
    </row>
    <row r="12" spans="1:13" s="70" customFormat="1" ht="17.45" customHeight="1" x14ac:dyDescent="0.25">
      <c r="A12" s="102" t="s">
        <v>177</v>
      </c>
      <c r="B12" s="103">
        <v>8473</v>
      </c>
      <c r="C12" s="90">
        <v>0</v>
      </c>
      <c r="D12" s="106">
        <v>8473</v>
      </c>
      <c r="E12" s="39"/>
      <c r="F12" s="39"/>
      <c r="G12" s="39"/>
      <c r="H12" s="98"/>
      <c r="I12" s="39"/>
      <c r="J12" s="39"/>
      <c r="K12" s="39"/>
      <c r="L12" s="39"/>
      <c r="M12" s="39"/>
    </row>
    <row r="13" spans="1:13" s="70" customFormat="1" ht="15.75" x14ac:dyDescent="0.25">
      <c r="A13" s="102" t="s">
        <v>178</v>
      </c>
      <c r="B13" s="103">
        <v>8155</v>
      </c>
      <c r="C13" s="104">
        <v>1138</v>
      </c>
      <c r="D13" s="105">
        <v>9293</v>
      </c>
      <c r="E13" s="39"/>
      <c r="F13" s="39"/>
      <c r="G13" s="39"/>
      <c r="H13" s="98"/>
      <c r="I13" s="39"/>
      <c r="J13" s="39"/>
      <c r="K13" s="39"/>
      <c r="L13" s="39"/>
      <c r="M13" s="39"/>
    </row>
    <row r="14" spans="1:13" s="70" customFormat="1" ht="15.75" x14ac:dyDescent="0.25">
      <c r="A14" s="102" t="s">
        <v>179</v>
      </c>
      <c r="B14" s="103">
        <v>0</v>
      </c>
      <c r="C14" s="103"/>
      <c r="D14" s="105">
        <v>0</v>
      </c>
      <c r="E14" s="39"/>
      <c r="F14" s="39"/>
      <c r="G14" s="39"/>
      <c r="H14" s="98"/>
      <c r="I14" s="39"/>
      <c r="J14" s="39"/>
      <c r="K14" s="39"/>
      <c r="L14" s="39"/>
      <c r="M14" s="39"/>
    </row>
    <row r="15" spans="1:13" s="70" customFormat="1" ht="15.75" x14ac:dyDescent="0.25">
      <c r="A15" s="99" t="s">
        <v>180</v>
      </c>
      <c r="B15" s="100">
        <v>11759</v>
      </c>
      <c r="C15" s="100">
        <v>0</v>
      </c>
      <c r="D15" s="101">
        <v>11759</v>
      </c>
      <c r="E15" s="39"/>
      <c r="F15" s="39"/>
      <c r="G15" s="39"/>
      <c r="H15" s="98"/>
      <c r="I15" s="39"/>
      <c r="J15" s="39"/>
      <c r="K15" s="39"/>
      <c r="L15" s="39"/>
      <c r="M15" s="39"/>
    </row>
    <row r="16" spans="1:13" s="70" customFormat="1" ht="15.75" x14ac:dyDescent="0.25">
      <c r="A16" s="102" t="s">
        <v>176</v>
      </c>
      <c r="B16" s="103">
        <v>8819</v>
      </c>
      <c r="C16" s="103"/>
      <c r="D16" s="105">
        <v>8819</v>
      </c>
      <c r="E16" s="39"/>
      <c r="F16" s="39"/>
      <c r="G16" s="39"/>
      <c r="H16" s="98"/>
      <c r="I16" s="39"/>
      <c r="J16" s="39"/>
      <c r="K16" s="39"/>
      <c r="L16" s="39"/>
      <c r="M16" s="39"/>
    </row>
    <row r="17" spans="1:13" s="70" customFormat="1" ht="15.75" x14ac:dyDescent="0.25">
      <c r="A17" s="102" t="s">
        <v>178</v>
      </c>
      <c r="B17" s="103">
        <v>2940</v>
      </c>
      <c r="C17" s="103"/>
      <c r="D17" s="105">
        <v>2940</v>
      </c>
      <c r="E17" s="39"/>
      <c r="F17" s="39"/>
      <c r="G17" s="39"/>
      <c r="H17" s="98"/>
      <c r="I17" s="39"/>
      <c r="J17" s="39"/>
      <c r="K17" s="39"/>
      <c r="L17" s="39"/>
      <c r="M17" s="39"/>
    </row>
    <row r="18" spans="1:13" s="70" customFormat="1" ht="15.75" x14ac:dyDescent="0.25">
      <c r="A18" s="102" t="s">
        <v>179</v>
      </c>
      <c r="B18" s="103">
        <v>0</v>
      </c>
      <c r="C18" s="103"/>
      <c r="D18" s="105">
        <v>0</v>
      </c>
      <c r="E18" s="39"/>
      <c r="F18" s="39"/>
      <c r="G18" s="39"/>
      <c r="H18" s="98"/>
      <c r="I18" s="39"/>
      <c r="J18" s="39"/>
      <c r="K18" s="39"/>
      <c r="L18" s="39"/>
      <c r="M18" s="39"/>
    </row>
    <row r="19" spans="1:13" s="70" customFormat="1" ht="13.9" customHeight="1" x14ac:dyDescent="0.25">
      <c r="A19" s="107" t="s">
        <v>181</v>
      </c>
      <c r="B19" s="100">
        <v>66663</v>
      </c>
      <c r="C19" s="101">
        <v>44500</v>
      </c>
      <c r="D19" s="101">
        <v>111163</v>
      </c>
      <c r="E19" s="39"/>
      <c r="F19" s="108"/>
      <c r="G19" s="39"/>
      <c r="H19" s="98"/>
      <c r="I19" s="39"/>
      <c r="J19" s="39"/>
      <c r="K19" s="39"/>
      <c r="L19" s="39"/>
      <c r="M19" s="39"/>
    </row>
    <row r="20" spans="1:13" s="70" customFormat="1" ht="15.75" x14ac:dyDescent="0.25">
      <c r="A20" s="102" t="s">
        <v>182</v>
      </c>
      <c r="B20" s="103">
        <v>22162</v>
      </c>
      <c r="C20" s="109">
        <v>14794</v>
      </c>
      <c r="D20" s="105">
        <v>36956</v>
      </c>
      <c r="E20" s="39"/>
      <c r="F20" s="110"/>
      <c r="G20" s="39"/>
      <c r="H20" s="98"/>
      <c r="I20" s="39"/>
      <c r="J20" s="39"/>
      <c r="K20" s="39"/>
      <c r="L20" s="39"/>
      <c r="M20" s="39"/>
    </row>
    <row r="21" spans="1:13" s="70" customFormat="1" ht="15.75" x14ac:dyDescent="0.25">
      <c r="A21" s="102" t="s">
        <v>183</v>
      </c>
      <c r="B21" s="103">
        <v>11710</v>
      </c>
      <c r="C21" s="109">
        <v>7817</v>
      </c>
      <c r="D21" s="105">
        <v>19527</v>
      </c>
      <c r="E21" s="39"/>
      <c r="F21" s="110"/>
      <c r="G21" s="39"/>
      <c r="H21" s="98"/>
      <c r="I21" s="39"/>
      <c r="J21" s="39"/>
      <c r="K21" s="39"/>
      <c r="L21" s="39"/>
      <c r="M21" s="39"/>
    </row>
    <row r="22" spans="1:13" s="70" customFormat="1" ht="15.75" x14ac:dyDescent="0.25">
      <c r="A22" s="102" t="s">
        <v>184</v>
      </c>
      <c r="B22" s="103">
        <v>32562</v>
      </c>
      <c r="C22" s="109">
        <v>21736</v>
      </c>
      <c r="D22" s="105">
        <v>54298</v>
      </c>
      <c r="E22" s="39"/>
      <c r="F22" s="110"/>
      <c r="G22" s="39"/>
      <c r="H22" s="98"/>
      <c r="I22" s="39"/>
      <c r="J22" s="39"/>
      <c r="K22" s="39"/>
      <c r="L22" s="39"/>
      <c r="M22" s="39"/>
    </row>
    <row r="23" spans="1:13" s="70" customFormat="1" ht="15.75" x14ac:dyDescent="0.25">
      <c r="A23" s="102" t="s">
        <v>179</v>
      </c>
      <c r="B23" s="103">
        <v>229</v>
      </c>
      <c r="C23" s="109">
        <v>153</v>
      </c>
      <c r="D23" s="105">
        <v>382</v>
      </c>
      <c r="E23" s="39"/>
      <c r="F23" s="110"/>
      <c r="G23" s="39"/>
      <c r="H23" s="98"/>
      <c r="I23" s="39"/>
      <c r="J23" s="39"/>
      <c r="K23" s="39"/>
      <c r="L23" s="39"/>
      <c r="M23" s="39"/>
    </row>
    <row r="24" spans="1:13" s="70" customFormat="1" ht="31.5" x14ac:dyDescent="0.25">
      <c r="A24" s="107" t="s">
        <v>185</v>
      </c>
      <c r="B24" s="100">
        <v>28333</v>
      </c>
      <c r="C24" s="111">
        <v>18800</v>
      </c>
      <c r="D24" s="111">
        <v>47133</v>
      </c>
      <c r="E24" s="39"/>
      <c r="F24" s="108"/>
      <c r="G24" s="39"/>
      <c r="H24" s="98"/>
      <c r="I24" s="39"/>
      <c r="J24" s="39"/>
      <c r="K24" s="39"/>
      <c r="L24" s="39"/>
      <c r="M24" s="39"/>
    </row>
    <row r="25" spans="1:13" s="70" customFormat="1" ht="15.75" x14ac:dyDescent="0.25">
      <c r="A25" s="102" t="s">
        <v>186</v>
      </c>
      <c r="B25" s="103">
        <v>1286</v>
      </c>
      <c r="C25" s="109">
        <v>853</v>
      </c>
      <c r="D25" s="105">
        <v>2139</v>
      </c>
      <c r="E25" s="39"/>
      <c r="F25" s="110"/>
      <c r="G25" s="39"/>
      <c r="H25" s="98"/>
      <c r="I25" s="39"/>
      <c r="J25" s="39"/>
      <c r="K25" s="39"/>
      <c r="L25" s="39"/>
      <c r="M25" s="39"/>
    </row>
    <row r="26" spans="1:13" s="70" customFormat="1" ht="15.75" x14ac:dyDescent="0.25">
      <c r="A26" s="102" t="s">
        <v>187</v>
      </c>
      <c r="B26" s="103">
        <v>20785</v>
      </c>
      <c r="C26" s="109">
        <v>13792</v>
      </c>
      <c r="D26" s="105">
        <v>34577</v>
      </c>
      <c r="E26" s="39"/>
      <c r="F26" s="112"/>
      <c r="G26" s="39"/>
      <c r="H26" s="98"/>
      <c r="I26" s="39"/>
      <c r="J26" s="39"/>
      <c r="K26" s="39"/>
      <c r="L26" s="39"/>
      <c r="M26" s="39"/>
    </row>
    <row r="27" spans="1:13" s="70" customFormat="1" ht="15.75" x14ac:dyDescent="0.25">
      <c r="A27" s="102" t="s">
        <v>188</v>
      </c>
      <c r="B27" s="103">
        <v>0</v>
      </c>
      <c r="C27" s="109">
        <v>0</v>
      </c>
      <c r="D27" s="105">
        <v>0</v>
      </c>
      <c r="E27" s="39"/>
      <c r="F27" s="112"/>
      <c r="G27" s="39"/>
      <c r="H27" s="98"/>
      <c r="I27" s="39"/>
      <c r="J27" s="39"/>
      <c r="K27" s="39"/>
      <c r="L27" s="39"/>
      <c r="M27" s="39"/>
    </row>
    <row r="28" spans="1:13" s="70" customFormat="1" ht="15.75" x14ac:dyDescent="0.25">
      <c r="A28" s="102" t="s">
        <v>189</v>
      </c>
      <c r="B28" s="103">
        <v>5507</v>
      </c>
      <c r="C28" s="109">
        <v>3654</v>
      </c>
      <c r="D28" s="105">
        <v>9161</v>
      </c>
      <c r="E28" s="39"/>
      <c r="F28" s="112"/>
      <c r="G28" s="39"/>
      <c r="H28" s="98"/>
      <c r="I28" s="39"/>
      <c r="J28" s="39"/>
      <c r="K28" s="39"/>
      <c r="L28" s="39"/>
      <c r="M28" s="39"/>
    </row>
    <row r="29" spans="1:13" s="70" customFormat="1" ht="15.75" x14ac:dyDescent="0.25">
      <c r="A29" s="102" t="s">
        <v>190</v>
      </c>
      <c r="B29" s="103">
        <v>675</v>
      </c>
      <c r="C29" s="109">
        <v>448</v>
      </c>
      <c r="D29" s="105">
        <v>1123</v>
      </c>
      <c r="E29" s="39"/>
      <c r="F29" s="112"/>
      <c r="G29" s="39"/>
      <c r="H29" s="98"/>
      <c r="I29" s="39"/>
      <c r="J29" s="39"/>
      <c r="K29" s="39"/>
      <c r="L29" s="39"/>
      <c r="M29" s="39"/>
    </row>
    <row r="30" spans="1:13" s="70" customFormat="1" ht="15.75" x14ac:dyDescent="0.25">
      <c r="A30" s="102" t="s">
        <v>191</v>
      </c>
      <c r="B30" s="103">
        <v>0</v>
      </c>
      <c r="C30" s="109">
        <v>0</v>
      </c>
      <c r="D30" s="105">
        <v>0</v>
      </c>
      <c r="E30" s="39"/>
      <c r="F30" s="112"/>
      <c r="G30" s="39"/>
      <c r="H30" s="98"/>
      <c r="I30" s="39"/>
      <c r="J30" s="39"/>
      <c r="K30" s="39"/>
      <c r="L30" s="39"/>
      <c r="M30" s="39"/>
    </row>
    <row r="31" spans="1:13" s="70" customFormat="1" ht="19.899999999999999" customHeight="1" x14ac:dyDescent="0.25">
      <c r="A31" s="113" t="s">
        <v>192</v>
      </c>
      <c r="B31" s="103">
        <v>0</v>
      </c>
      <c r="C31" s="109">
        <v>0</v>
      </c>
      <c r="D31" s="105">
        <v>0</v>
      </c>
      <c r="E31" s="39"/>
      <c r="F31" s="112"/>
      <c r="G31" s="39"/>
      <c r="H31" s="98"/>
      <c r="I31" s="39"/>
      <c r="J31" s="39"/>
      <c r="K31" s="39"/>
      <c r="L31" s="39"/>
      <c r="M31" s="39"/>
    </row>
    <row r="32" spans="1:13" s="70" customFormat="1" ht="15.75" x14ac:dyDescent="0.25">
      <c r="A32" s="102" t="s">
        <v>179</v>
      </c>
      <c r="B32" s="103">
        <v>80</v>
      </c>
      <c r="C32" s="109">
        <v>53</v>
      </c>
      <c r="D32" s="105">
        <v>133</v>
      </c>
      <c r="E32" s="39"/>
      <c r="F32" s="112"/>
      <c r="G32" s="39"/>
      <c r="H32" s="98"/>
      <c r="I32" s="39"/>
      <c r="J32" s="39"/>
      <c r="K32" s="39"/>
      <c r="L32" s="39"/>
      <c r="M32" s="39"/>
    </row>
    <row r="33" spans="1:13" s="70" customFormat="1" ht="30.75" customHeight="1" x14ac:dyDescent="0.25">
      <c r="A33" s="107" t="s">
        <v>193</v>
      </c>
      <c r="B33" s="114">
        <v>49505</v>
      </c>
      <c r="C33" s="114"/>
      <c r="D33" s="111">
        <v>49505</v>
      </c>
      <c r="E33" s="39"/>
      <c r="F33" s="115"/>
      <c r="G33" s="39"/>
      <c r="H33" s="98"/>
      <c r="I33" s="39"/>
      <c r="J33" s="39"/>
      <c r="K33" s="39"/>
      <c r="L33" s="39"/>
      <c r="M33" s="39"/>
    </row>
    <row r="34" spans="1:13" s="70" customFormat="1" ht="31.5" customHeight="1" x14ac:dyDescent="0.25">
      <c r="A34" s="116" t="s">
        <v>194</v>
      </c>
      <c r="B34" s="103">
        <v>48565</v>
      </c>
      <c r="C34" s="103"/>
      <c r="D34" s="105">
        <v>48565</v>
      </c>
      <c r="E34" s="39"/>
      <c r="F34" s="115"/>
      <c r="G34" s="39"/>
      <c r="H34" s="98"/>
      <c r="I34" s="39"/>
      <c r="J34" s="39"/>
      <c r="K34" s="39"/>
      <c r="L34" s="39"/>
      <c r="M34" s="39"/>
    </row>
    <row r="35" spans="1:13" s="70" customFormat="1" ht="30" customHeight="1" x14ac:dyDescent="0.25">
      <c r="A35" s="116" t="s">
        <v>195</v>
      </c>
      <c r="B35" s="103">
        <v>197</v>
      </c>
      <c r="C35" s="103"/>
      <c r="D35" s="105">
        <v>197</v>
      </c>
      <c r="E35" s="39"/>
      <c r="F35" s="115"/>
      <c r="G35" s="39"/>
      <c r="H35" s="98"/>
      <c r="I35" s="39"/>
      <c r="J35" s="39"/>
      <c r="K35" s="39"/>
      <c r="L35" s="39"/>
      <c r="M35" s="39"/>
    </row>
    <row r="36" spans="1:13" s="70" customFormat="1" ht="30" customHeight="1" x14ac:dyDescent="0.25">
      <c r="A36" s="116" t="s">
        <v>196</v>
      </c>
      <c r="B36" s="103">
        <v>743</v>
      </c>
      <c r="C36" s="103"/>
      <c r="D36" s="105">
        <v>743</v>
      </c>
      <c r="E36" s="39"/>
      <c r="F36" s="115"/>
      <c r="G36" s="39"/>
      <c r="H36" s="98"/>
      <c r="I36" s="39"/>
      <c r="J36" s="39"/>
      <c r="K36" s="39"/>
      <c r="L36" s="39"/>
      <c r="M36" s="39"/>
    </row>
    <row r="37" spans="1:13" s="70" customFormat="1" ht="48.6" customHeight="1" x14ac:dyDescent="0.25">
      <c r="A37" s="117" t="s">
        <v>197</v>
      </c>
      <c r="B37" s="103" t="s">
        <v>198</v>
      </c>
      <c r="C37" s="104">
        <v>692</v>
      </c>
      <c r="D37" s="105">
        <v>692</v>
      </c>
      <c r="E37" s="39"/>
      <c r="F37" s="39"/>
      <c r="G37" s="39"/>
      <c r="H37" s="98"/>
      <c r="I37" s="39"/>
      <c r="J37" s="39"/>
      <c r="K37" s="39"/>
      <c r="L37" s="39"/>
      <c r="M37" s="39"/>
    </row>
    <row r="38" spans="1:13" s="70" customFormat="1" ht="20.45" customHeight="1" x14ac:dyDescent="0.25">
      <c r="A38" s="118" t="s">
        <v>199</v>
      </c>
      <c r="B38" s="103"/>
      <c r="C38" s="103">
        <v>58</v>
      </c>
      <c r="D38" s="105">
        <v>58</v>
      </c>
      <c r="E38" s="39"/>
      <c r="F38" s="39"/>
      <c r="G38" s="39"/>
      <c r="H38" s="98"/>
      <c r="I38" s="39"/>
      <c r="J38" s="39"/>
      <c r="K38" s="39"/>
      <c r="L38" s="39"/>
      <c r="M38" s="39"/>
    </row>
    <row r="39" spans="1:13" s="70" customFormat="1" ht="19.149999999999999" customHeight="1" x14ac:dyDescent="0.25">
      <c r="A39" s="118" t="s">
        <v>200</v>
      </c>
      <c r="B39" s="103"/>
      <c r="C39" s="103">
        <v>36</v>
      </c>
      <c r="D39" s="105">
        <v>36</v>
      </c>
      <c r="E39" s="39"/>
      <c r="F39" s="39"/>
      <c r="G39" s="39"/>
      <c r="H39" s="98"/>
      <c r="I39" s="39"/>
      <c r="J39" s="39"/>
      <c r="K39" s="39"/>
      <c r="L39" s="39"/>
      <c r="M39" s="39"/>
    </row>
    <row r="40" spans="1:13" s="70" customFormat="1" ht="19.149999999999999" customHeight="1" x14ac:dyDescent="0.25">
      <c r="A40" s="118" t="s">
        <v>201</v>
      </c>
      <c r="B40" s="103"/>
      <c r="C40" s="103">
        <v>86</v>
      </c>
      <c r="D40" s="105">
        <v>86</v>
      </c>
      <c r="E40" s="39"/>
      <c r="F40" s="39"/>
      <c r="G40" s="39"/>
      <c r="H40" s="98"/>
      <c r="I40" s="39"/>
      <c r="J40" s="39"/>
      <c r="K40" s="39"/>
      <c r="L40" s="39"/>
      <c r="M40" s="39"/>
    </row>
    <row r="41" spans="1:13" s="70" customFormat="1" ht="19.149999999999999" customHeight="1" x14ac:dyDescent="0.25">
      <c r="A41" s="118" t="s">
        <v>202</v>
      </c>
      <c r="B41" s="103"/>
      <c r="C41" s="103">
        <v>86</v>
      </c>
      <c r="D41" s="105">
        <v>86</v>
      </c>
      <c r="E41" s="39"/>
      <c r="F41" s="39"/>
      <c r="G41" s="39"/>
      <c r="H41" s="98"/>
      <c r="I41" s="39"/>
      <c r="J41" s="39"/>
      <c r="K41" s="39"/>
      <c r="L41" s="39"/>
      <c r="M41" s="39"/>
    </row>
    <row r="42" spans="1:13" s="70" customFormat="1" ht="19.149999999999999" customHeight="1" x14ac:dyDescent="0.25">
      <c r="A42" s="118" t="s">
        <v>203</v>
      </c>
      <c r="B42" s="103"/>
      <c r="C42" s="103">
        <v>78</v>
      </c>
      <c r="D42" s="105">
        <v>78</v>
      </c>
      <c r="E42" s="39"/>
      <c r="F42" s="39"/>
      <c r="G42" s="39"/>
      <c r="H42" s="98"/>
      <c r="I42" s="39"/>
      <c r="J42" s="39"/>
      <c r="K42" s="39"/>
      <c r="L42" s="39"/>
      <c r="M42" s="39"/>
    </row>
    <row r="43" spans="1:13" s="70" customFormat="1" ht="44.45" customHeight="1" x14ac:dyDescent="0.25">
      <c r="A43" s="118" t="s">
        <v>204</v>
      </c>
      <c r="B43" s="103"/>
      <c r="C43" s="103">
        <v>40</v>
      </c>
      <c r="D43" s="106">
        <v>40</v>
      </c>
      <c r="E43" s="39"/>
      <c r="F43" s="39"/>
      <c r="G43" s="39"/>
      <c r="H43" s="98"/>
      <c r="I43" s="39"/>
      <c r="J43" s="39"/>
      <c r="K43" s="39"/>
      <c r="L43" s="39"/>
      <c r="M43" s="39"/>
    </row>
    <row r="44" spans="1:13" s="70" customFormat="1" ht="19.899999999999999" customHeight="1" x14ac:dyDescent="0.25">
      <c r="A44" s="118" t="s">
        <v>179</v>
      </c>
      <c r="B44" s="103"/>
      <c r="C44" s="103">
        <v>308</v>
      </c>
      <c r="D44" s="105">
        <v>308</v>
      </c>
      <c r="E44" s="39"/>
      <c r="F44" s="39"/>
      <c r="G44" s="39"/>
      <c r="H44" s="98"/>
      <c r="I44" s="39"/>
      <c r="J44" s="39"/>
      <c r="K44" s="39"/>
      <c r="L44" s="39"/>
      <c r="M44" s="39"/>
    </row>
    <row r="45" spans="1:13" s="70" customFormat="1" ht="16.899999999999999" customHeight="1" x14ac:dyDescent="0.25">
      <c r="A45" s="263" t="s">
        <v>205</v>
      </c>
      <c r="B45" s="264"/>
      <c r="C45" s="264"/>
      <c r="D45" s="265"/>
      <c r="E45" s="39"/>
      <c r="F45" s="39"/>
      <c r="G45" s="39"/>
      <c r="H45" s="98"/>
      <c r="I45" s="39"/>
      <c r="J45" s="39"/>
      <c r="K45" s="39"/>
      <c r="L45" s="39"/>
      <c r="M45" s="39"/>
    </row>
    <row r="46" spans="1:13" s="70" customFormat="1" ht="13.9" customHeight="1" x14ac:dyDescent="0.25">
      <c r="A46" s="102" t="s">
        <v>206</v>
      </c>
      <c r="B46" s="103">
        <v>51888</v>
      </c>
      <c r="C46" s="103"/>
      <c r="D46" s="105">
        <v>51888</v>
      </c>
      <c r="E46" s="119"/>
      <c r="F46" s="119"/>
      <c r="G46" s="119"/>
      <c r="H46" s="98"/>
      <c r="I46" s="39"/>
      <c r="J46" s="39"/>
      <c r="K46" s="39"/>
      <c r="L46" s="39"/>
      <c r="M46" s="39"/>
    </row>
    <row r="47" spans="1:13" s="70" customFormat="1" ht="15.6" customHeight="1" x14ac:dyDescent="0.25">
      <c r="A47" s="102" t="s">
        <v>207</v>
      </c>
      <c r="B47" s="103">
        <v>700</v>
      </c>
      <c r="C47" s="103"/>
      <c r="D47" s="105">
        <v>700</v>
      </c>
      <c r="E47" s="119"/>
      <c r="F47" s="119"/>
      <c r="G47" s="119"/>
      <c r="H47" s="98"/>
      <c r="I47" s="39"/>
      <c r="J47" s="39"/>
      <c r="K47" s="39"/>
      <c r="L47" s="39"/>
      <c r="M47" s="39"/>
    </row>
    <row r="48" spans="1:13" s="70" customFormat="1" ht="15.6" customHeight="1" x14ac:dyDescent="0.25">
      <c r="A48" s="120" t="s">
        <v>208</v>
      </c>
      <c r="B48" s="103">
        <v>2050</v>
      </c>
      <c r="C48" s="103"/>
      <c r="D48" s="105">
        <v>2050</v>
      </c>
      <c r="E48" s="119"/>
      <c r="F48" s="119"/>
      <c r="G48" s="119"/>
      <c r="H48" s="98"/>
      <c r="I48" s="39"/>
      <c r="J48" s="39"/>
      <c r="K48" s="39"/>
      <c r="L48" s="39"/>
      <c r="M48" s="39"/>
    </row>
    <row r="49" spans="1:13" s="70" customFormat="1" ht="26.45" customHeight="1" x14ac:dyDescent="0.25">
      <c r="A49" s="102" t="s">
        <v>209</v>
      </c>
      <c r="B49" s="103">
        <v>12000</v>
      </c>
      <c r="C49" s="103"/>
      <c r="D49" s="105">
        <v>12000</v>
      </c>
      <c r="E49" s="119"/>
      <c r="F49" s="119"/>
      <c r="G49" s="119"/>
      <c r="H49" s="98"/>
      <c r="I49" s="39"/>
      <c r="J49" s="39"/>
      <c r="K49" s="39"/>
      <c r="L49" s="39"/>
      <c r="M49" s="39"/>
    </row>
    <row r="50" spans="1:13" s="70" customFormat="1" ht="15" customHeight="1" x14ac:dyDescent="0.25">
      <c r="A50" s="102" t="s">
        <v>210</v>
      </c>
      <c r="B50" s="103">
        <v>3000</v>
      </c>
      <c r="C50" s="103"/>
      <c r="D50" s="105">
        <v>3000</v>
      </c>
      <c r="E50" s="119"/>
      <c r="F50" s="119"/>
      <c r="G50" s="119"/>
      <c r="H50" s="98"/>
      <c r="I50" s="39"/>
      <c r="J50" s="39"/>
      <c r="K50" s="39"/>
      <c r="L50" s="39"/>
      <c r="M50" s="39"/>
    </row>
    <row r="51" spans="1:13" s="70" customFormat="1" ht="29.45" customHeight="1" x14ac:dyDescent="0.25">
      <c r="A51" s="102" t="s">
        <v>211</v>
      </c>
      <c r="B51" s="103">
        <v>8300</v>
      </c>
      <c r="C51" s="103"/>
      <c r="D51" s="105">
        <v>8300</v>
      </c>
      <c r="E51" s="119"/>
      <c r="F51" s="119"/>
      <c r="G51" s="119"/>
      <c r="H51" s="98"/>
      <c r="I51" s="39"/>
      <c r="J51" s="39"/>
      <c r="K51" s="39"/>
      <c r="L51" s="39"/>
      <c r="M51" s="39"/>
    </row>
    <row r="52" spans="1:13" s="70" customFormat="1" ht="15" customHeight="1" x14ac:dyDescent="0.25">
      <c r="A52" s="102" t="s">
        <v>212</v>
      </c>
      <c r="B52" s="103">
        <v>300</v>
      </c>
      <c r="C52" s="103"/>
      <c r="D52" s="105">
        <v>300</v>
      </c>
      <c r="E52" s="119"/>
      <c r="F52" s="119"/>
      <c r="G52" s="119"/>
      <c r="H52" s="98"/>
      <c r="I52" s="39"/>
      <c r="J52" s="39"/>
      <c r="K52" s="39"/>
      <c r="L52" s="39"/>
      <c r="M52" s="39"/>
    </row>
    <row r="53" spans="1:13" s="70" customFormat="1" ht="15" customHeight="1" x14ac:dyDescent="0.25">
      <c r="A53" s="102" t="s">
        <v>213</v>
      </c>
      <c r="B53" s="103">
        <v>100</v>
      </c>
      <c r="C53" s="103"/>
      <c r="D53" s="105">
        <v>100</v>
      </c>
      <c r="E53" s="119"/>
      <c r="F53" s="119"/>
      <c r="G53" s="119"/>
      <c r="H53" s="98"/>
      <c r="I53" s="39"/>
      <c r="J53" s="39"/>
      <c r="K53" s="39"/>
      <c r="L53" s="39"/>
      <c r="M53" s="39"/>
    </row>
    <row r="54" spans="1:13" s="70" customFormat="1" ht="30.6" customHeight="1" x14ac:dyDescent="0.25">
      <c r="A54" s="102" t="s">
        <v>214</v>
      </c>
      <c r="B54" s="103">
        <v>2000</v>
      </c>
      <c r="C54" s="103"/>
      <c r="D54" s="105">
        <v>2000</v>
      </c>
      <c r="E54" s="119"/>
      <c r="F54" s="119"/>
      <c r="G54" s="119"/>
      <c r="H54" s="98"/>
      <c r="I54" s="39"/>
      <c r="J54" s="39"/>
      <c r="K54" s="39"/>
      <c r="L54" s="39"/>
      <c r="M54" s="39"/>
    </row>
    <row r="55" spans="1:13" s="70" customFormat="1" ht="30.6" customHeight="1" x14ac:dyDescent="0.25">
      <c r="A55" s="102" t="s">
        <v>215</v>
      </c>
      <c r="B55" s="103">
        <v>60000</v>
      </c>
      <c r="C55" s="103"/>
      <c r="D55" s="105">
        <v>60000</v>
      </c>
      <c r="E55" s="119"/>
      <c r="F55" s="119"/>
      <c r="G55" s="119"/>
      <c r="H55" s="98"/>
      <c r="I55" s="39"/>
      <c r="J55" s="39"/>
      <c r="K55" s="39"/>
      <c r="L55" s="39"/>
      <c r="M55" s="39"/>
    </row>
    <row r="56" spans="1:13" s="70" customFormat="1" ht="28.9" customHeight="1" x14ac:dyDescent="0.25">
      <c r="A56" s="102" t="s">
        <v>216</v>
      </c>
      <c r="B56" s="103">
        <v>0</v>
      </c>
      <c r="C56" s="104">
        <v>1500</v>
      </c>
      <c r="D56" s="105">
        <v>1500</v>
      </c>
      <c r="E56" s="119"/>
      <c r="F56" s="119"/>
      <c r="G56" s="119"/>
      <c r="H56" s="98"/>
      <c r="I56" s="39"/>
      <c r="J56" s="39"/>
      <c r="K56" s="39"/>
      <c r="L56" s="39"/>
      <c r="M56" s="39"/>
    </row>
    <row r="57" spans="1:13" s="70" customFormat="1" ht="28.9" customHeight="1" x14ac:dyDescent="0.25">
      <c r="A57" s="107" t="s">
        <v>217</v>
      </c>
      <c r="B57" s="121">
        <v>12600</v>
      </c>
      <c r="C57" s="122"/>
      <c r="D57" s="123">
        <v>12600</v>
      </c>
      <c r="E57" s="119"/>
      <c r="F57" s="119"/>
      <c r="G57" s="119"/>
      <c r="H57" s="98"/>
      <c r="I57" s="39"/>
      <c r="J57" s="39"/>
      <c r="K57" s="39"/>
      <c r="L57" s="39"/>
      <c r="M57" s="39"/>
    </row>
    <row r="58" spans="1:13" s="70" customFormat="1" ht="21" customHeight="1" x14ac:dyDescent="0.25">
      <c r="A58" s="102" t="s">
        <v>218</v>
      </c>
      <c r="B58" s="103">
        <v>1500</v>
      </c>
      <c r="C58" s="103"/>
      <c r="D58" s="105">
        <v>1500</v>
      </c>
      <c r="E58" s="119"/>
      <c r="F58" s="119"/>
      <c r="G58" s="119"/>
      <c r="H58" s="98"/>
      <c r="I58" s="39"/>
      <c r="J58" s="39"/>
      <c r="K58" s="39"/>
      <c r="L58" s="39"/>
      <c r="M58" s="39"/>
    </row>
    <row r="59" spans="1:13" s="70" customFormat="1" ht="32.450000000000003" customHeight="1" x14ac:dyDescent="0.25">
      <c r="A59" s="124" t="s">
        <v>219</v>
      </c>
      <c r="B59" s="103">
        <v>11100</v>
      </c>
      <c r="C59" s="103"/>
      <c r="D59" s="105">
        <v>11100</v>
      </c>
      <c r="E59" s="119"/>
      <c r="F59" s="119"/>
      <c r="G59" s="119"/>
      <c r="H59" s="98"/>
      <c r="I59" s="39"/>
      <c r="J59" s="39"/>
      <c r="K59" s="39"/>
      <c r="L59" s="39"/>
      <c r="M59" s="39"/>
    </row>
    <row r="60" spans="1:13" s="70" customFormat="1" ht="14.45" customHeight="1" x14ac:dyDescent="0.25">
      <c r="A60" s="266" t="s">
        <v>220</v>
      </c>
      <c r="B60" s="267"/>
      <c r="C60" s="104"/>
      <c r="D60" s="105"/>
      <c r="E60" s="119"/>
      <c r="F60" s="119"/>
      <c r="G60" s="119"/>
      <c r="H60" s="98"/>
      <c r="I60" s="39"/>
      <c r="J60" s="39"/>
      <c r="K60" s="39"/>
      <c r="L60" s="39"/>
      <c r="M60" s="39"/>
    </row>
    <row r="61" spans="1:13" s="70" customFormat="1" ht="15" customHeight="1" x14ac:dyDescent="0.25">
      <c r="A61" s="120" t="s">
        <v>221</v>
      </c>
      <c r="B61" s="103">
        <v>7614</v>
      </c>
      <c r="C61" s="103"/>
      <c r="D61" s="105">
        <v>7614</v>
      </c>
      <c r="E61" s="39"/>
      <c r="F61" s="39"/>
      <c r="G61" s="39"/>
      <c r="H61" s="98"/>
      <c r="I61" s="39"/>
      <c r="J61" s="39"/>
      <c r="K61" s="39"/>
      <c r="L61" s="39"/>
      <c r="M61" s="39"/>
    </row>
    <row r="62" spans="1:13" s="70" customFormat="1" ht="14.45" customHeight="1" x14ac:dyDescent="0.25">
      <c r="A62" s="120" t="s">
        <v>222</v>
      </c>
      <c r="B62" s="103">
        <v>6304</v>
      </c>
      <c r="C62" s="103"/>
      <c r="D62" s="105">
        <v>6304</v>
      </c>
      <c r="E62" s="39"/>
      <c r="F62" s="39"/>
      <c r="G62" s="39"/>
      <c r="H62" s="98"/>
      <c r="I62" s="39"/>
      <c r="J62" s="39"/>
      <c r="K62" s="39"/>
      <c r="L62" s="39"/>
      <c r="M62" s="39"/>
    </row>
    <row r="63" spans="1:13" s="70" customFormat="1" ht="19.149999999999999" customHeight="1" x14ac:dyDescent="0.25">
      <c r="A63" s="268" t="s">
        <v>223</v>
      </c>
      <c r="B63" s="268"/>
      <c r="C63" s="104"/>
      <c r="D63" s="105"/>
      <c r="E63" s="39"/>
      <c r="F63" s="39"/>
      <c r="G63" s="39"/>
      <c r="H63" s="98"/>
      <c r="I63" s="39"/>
      <c r="J63" s="39"/>
      <c r="K63" s="39"/>
      <c r="L63" s="39"/>
      <c r="M63" s="39"/>
    </row>
    <row r="64" spans="1:13" s="70" customFormat="1" ht="17.649999999999999" customHeight="1" x14ac:dyDescent="0.25">
      <c r="A64" s="269" t="s">
        <v>173</v>
      </c>
      <c r="B64" s="269"/>
      <c r="C64" s="104"/>
      <c r="D64" s="105"/>
      <c r="E64" s="39"/>
      <c r="F64" s="39"/>
      <c r="G64" s="39"/>
      <c r="H64" s="98"/>
      <c r="I64" s="39"/>
      <c r="J64" s="39"/>
      <c r="K64" s="39"/>
      <c r="L64" s="39"/>
      <c r="M64" s="39"/>
    </row>
    <row r="65" spans="1:13" s="70" customFormat="1" ht="12" customHeight="1" x14ac:dyDescent="0.25">
      <c r="A65" s="120" t="s">
        <v>224</v>
      </c>
      <c r="B65" s="103">
        <v>40</v>
      </c>
      <c r="C65" s="103"/>
      <c r="D65" s="105">
        <v>40</v>
      </c>
      <c r="E65" s="39"/>
      <c r="F65" s="39"/>
      <c r="G65" s="39"/>
      <c r="H65" s="98"/>
      <c r="I65" s="39"/>
      <c r="J65" s="39"/>
      <c r="K65" s="39"/>
      <c r="L65" s="39"/>
      <c r="M65" s="39"/>
    </row>
    <row r="66" spans="1:13" s="70" customFormat="1" x14ac:dyDescent="0.25">
      <c r="A66" s="125" t="s">
        <v>225</v>
      </c>
      <c r="B66" s="103">
        <v>130</v>
      </c>
      <c r="C66" s="103"/>
      <c r="D66" s="105">
        <v>130</v>
      </c>
      <c r="E66" s="39"/>
      <c r="F66" s="39"/>
      <c r="G66" s="39"/>
      <c r="H66" s="98"/>
      <c r="I66" s="39"/>
      <c r="J66" s="39"/>
      <c r="K66" s="39"/>
      <c r="L66" s="39"/>
      <c r="M66" s="39"/>
    </row>
  </sheetData>
  <mergeCells count="11">
    <mergeCell ref="A8:D8"/>
    <mergeCell ref="A2:D3"/>
    <mergeCell ref="A4:B4"/>
    <mergeCell ref="A5:A6"/>
    <mergeCell ref="B5:D5"/>
    <mergeCell ref="A7:D7"/>
    <mergeCell ref="A9:D9"/>
    <mergeCell ref="A45:D45"/>
    <mergeCell ref="A60:B60"/>
    <mergeCell ref="A63:B63"/>
    <mergeCell ref="A64:B64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4"/>
  <sheetViews>
    <sheetView view="pageBreakPreview" topLeftCell="A7" zoomScale="96" zoomScaleNormal="100" zoomScaleSheetLayoutView="96" workbookViewId="0">
      <selection activeCell="E6" sqref="E6:G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5.7109375" customWidth="1"/>
    <col min="6" max="9" width="0" hidden="1" customWidth="1"/>
    <col min="255" max="255" width="30.28515625" customWidth="1"/>
  </cols>
  <sheetData>
    <row r="1" spans="1:12" x14ac:dyDescent="0.25">
      <c r="A1" s="276" t="s">
        <v>233</v>
      </c>
      <c r="B1" s="276"/>
      <c r="C1" s="276"/>
      <c r="D1" s="276"/>
    </row>
    <row r="2" spans="1:12" x14ac:dyDescent="0.25">
      <c r="A2" s="276"/>
      <c r="B2" s="276"/>
      <c r="C2" s="276"/>
      <c r="D2" s="276"/>
    </row>
    <row r="3" spans="1:12" x14ac:dyDescent="0.25">
      <c r="A3" s="276"/>
      <c r="B3" s="276"/>
      <c r="C3" s="276"/>
      <c r="D3" s="276"/>
    </row>
    <row r="4" spans="1:12" ht="27.6" customHeight="1" thickBot="1" x14ac:dyDescent="0.3">
      <c r="A4" s="277" t="s">
        <v>87</v>
      </c>
      <c r="B4" s="277"/>
      <c r="C4" s="277"/>
      <c r="D4" s="277"/>
    </row>
    <row r="5" spans="1:12" ht="15.75" thickBot="1" x14ac:dyDescent="0.3">
      <c r="A5" s="144"/>
      <c r="B5" s="145"/>
      <c r="C5" s="145"/>
      <c r="D5" s="145"/>
      <c r="F5" s="278" t="s">
        <v>234</v>
      </c>
      <c r="G5" s="279"/>
      <c r="H5" s="280"/>
    </row>
    <row r="6" spans="1:12" ht="75.599999999999994" customHeight="1" thickBot="1" x14ac:dyDescent="0.3">
      <c r="A6" s="146" t="s">
        <v>235</v>
      </c>
      <c r="B6" s="147" t="s">
        <v>107</v>
      </c>
      <c r="C6" s="148" t="s">
        <v>236</v>
      </c>
      <c r="D6" s="148" t="s">
        <v>108</v>
      </c>
      <c r="E6" s="149" t="s">
        <v>237</v>
      </c>
      <c r="F6" s="150" t="s">
        <v>107</v>
      </c>
      <c r="G6" s="151" t="s">
        <v>236</v>
      </c>
      <c r="H6" s="152" t="s">
        <v>108</v>
      </c>
      <c r="J6" s="153" t="s">
        <v>238</v>
      </c>
    </row>
    <row r="7" spans="1:12" ht="37.15" customHeight="1" x14ac:dyDescent="0.25">
      <c r="A7" s="154" t="s">
        <v>239</v>
      </c>
      <c r="B7" s="155">
        <v>37100</v>
      </c>
      <c r="C7" s="156">
        <v>33600</v>
      </c>
      <c r="D7" s="156">
        <v>3500</v>
      </c>
      <c r="E7" s="156">
        <v>0</v>
      </c>
      <c r="F7" s="157">
        <v>35</v>
      </c>
      <c r="G7" s="158">
        <v>25</v>
      </c>
      <c r="H7" s="159">
        <v>10</v>
      </c>
    </row>
    <row r="8" spans="1:12" ht="30" customHeight="1" thickBot="1" x14ac:dyDescent="0.3">
      <c r="A8" s="160" t="s">
        <v>240</v>
      </c>
      <c r="B8" s="155">
        <v>19600</v>
      </c>
      <c r="C8" s="156">
        <v>19600</v>
      </c>
      <c r="D8" s="156">
        <v>0</v>
      </c>
      <c r="E8" s="156">
        <v>0</v>
      </c>
      <c r="F8" s="161">
        <v>56</v>
      </c>
      <c r="G8" s="162">
        <v>56</v>
      </c>
      <c r="H8" s="163">
        <v>0</v>
      </c>
      <c r="J8" s="156">
        <v>71</v>
      </c>
      <c r="K8" s="281" t="s">
        <v>241</v>
      </c>
      <c r="L8" s="282"/>
    </row>
    <row r="9" spans="1:12" ht="32.450000000000003" customHeight="1" thickBot="1" x14ac:dyDescent="0.3">
      <c r="A9" s="164" t="s">
        <v>242</v>
      </c>
      <c r="B9" s="165">
        <v>56700</v>
      </c>
      <c r="C9" s="166">
        <v>53200</v>
      </c>
      <c r="D9" s="166">
        <v>3500</v>
      </c>
      <c r="E9" s="166">
        <v>0</v>
      </c>
      <c r="F9" s="167">
        <v>91</v>
      </c>
      <c r="G9" s="168">
        <v>81</v>
      </c>
      <c r="H9" s="169">
        <v>10</v>
      </c>
    </row>
    <row r="10" spans="1:12" ht="15.75" thickBot="1" x14ac:dyDescent="0.3">
      <c r="A10" s="170"/>
      <c r="B10" s="171"/>
      <c r="C10" s="171"/>
      <c r="D10" s="172"/>
    </row>
    <row r="11" spans="1:12" ht="66.599999999999994" customHeight="1" thickBot="1" x14ac:dyDescent="0.3">
      <c r="A11" s="173" t="s">
        <v>243</v>
      </c>
      <c r="B11" s="150" t="s">
        <v>107</v>
      </c>
      <c r="C11" s="151" t="s">
        <v>236</v>
      </c>
      <c r="D11" s="152" t="s">
        <v>108</v>
      </c>
      <c r="F11" s="174" t="s">
        <v>107</v>
      </c>
      <c r="G11" s="175" t="s">
        <v>236</v>
      </c>
      <c r="H11" s="176" t="s">
        <v>108</v>
      </c>
    </row>
    <row r="12" spans="1:12" ht="38.450000000000003" customHeight="1" thickBot="1" x14ac:dyDescent="0.3">
      <c r="A12" s="177" t="s">
        <v>244</v>
      </c>
      <c r="B12" s="178">
        <v>8350</v>
      </c>
      <c r="C12" s="178">
        <v>8350</v>
      </c>
      <c r="D12" s="179">
        <v>0</v>
      </c>
      <c r="F12" s="180">
        <v>0</v>
      </c>
      <c r="G12" s="181">
        <v>0</v>
      </c>
      <c r="H12" s="182">
        <v>0</v>
      </c>
    </row>
    <row r="13" spans="1:12" ht="48.75" x14ac:dyDescent="0.25">
      <c r="A13" s="183" t="s">
        <v>245</v>
      </c>
      <c r="B13" s="156">
        <v>4500</v>
      </c>
      <c r="C13" s="156">
        <v>4500</v>
      </c>
      <c r="D13" s="184">
        <v>0</v>
      </c>
    </row>
    <row r="14" spans="1:12" ht="49.5" thickBot="1" x14ac:dyDescent="0.3">
      <c r="A14" s="185" t="s">
        <v>246</v>
      </c>
      <c r="B14" s="186">
        <v>3850</v>
      </c>
      <c r="C14" s="186">
        <v>3850</v>
      </c>
      <c r="D14" s="187">
        <v>0</v>
      </c>
    </row>
  </sheetData>
  <mergeCells count="4">
    <mergeCell ref="A1:D3"/>
    <mergeCell ref="A4:D4"/>
    <mergeCell ref="F5:H5"/>
    <mergeCell ref="K8:L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8" zoomScale="60" zoomScaleNormal="60" workbookViewId="0">
      <selection activeCell="E6" sqref="E6:G6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8" ht="44.45" customHeight="1" x14ac:dyDescent="0.3">
      <c r="B1" s="285" t="s">
        <v>98</v>
      </c>
      <c r="C1" s="285"/>
      <c r="D1" s="285"/>
      <c r="E1" s="285"/>
      <c r="F1" s="285"/>
      <c r="G1" s="285"/>
      <c r="H1" s="285"/>
    </row>
    <row r="2" spans="1:8" ht="24.75" customHeight="1" thickBot="1" x14ac:dyDescent="0.3">
      <c r="A2" s="2" t="s">
        <v>83</v>
      </c>
      <c r="B2" s="1" t="s">
        <v>84</v>
      </c>
    </row>
    <row r="3" spans="1:8" ht="15.6" customHeight="1" x14ac:dyDescent="0.25">
      <c r="A3" s="294" t="s">
        <v>1</v>
      </c>
      <c r="B3" s="291" t="s">
        <v>2</v>
      </c>
      <c r="C3" s="232" t="s">
        <v>99</v>
      </c>
      <c r="D3" s="286" t="s">
        <v>88</v>
      </c>
      <c r="E3" s="286"/>
      <c r="F3" s="286"/>
      <c r="G3" s="286"/>
      <c r="H3" s="287"/>
    </row>
    <row r="4" spans="1:8" ht="52.9" customHeight="1" x14ac:dyDescent="0.25">
      <c r="A4" s="295"/>
      <c r="B4" s="292"/>
      <c r="C4" s="223"/>
      <c r="D4" s="223" t="s">
        <v>89</v>
      </c>
      <c r="E4" s="223" t="s">
        <v>106</v>
      </c>
      <c r="F4" s="223"/>
      <c r="G4" s="223"/>
      <c r="H4" s="227" t="s">
        <v>90</v>
      </c>
    </row>
    <row r="5" spans="1:8" ht="55.9" customHeight="1" thickBot="1" x14ac:dyDescent="0.3">
      <c r="A5" s="296"/>
      <c r="B5" s="293"/>
      <c r="C5" s="224"/>
      <c r="D5" s="224"/>
      <c r="E5" s="67" t="s">
        <v>100</v>
      </c>
      <c r="F5" s="67" t="s">
        <v>101</v>
      </c>
      <c r="G5" s="67" t="s">
        <v>102</v>
      </c>
      <c r="H5" s="228"/>
    </row>
    <row r="6" spans="1:8" ht="31.15" customHeight="1" x14ac:dyDescent="0.25">
      <c r="A6" s="297" t="s">
        <v>3</v>
      </c>
      <c r="B6" s="44" t="s">
        <v>4</v>
      </c>
      <c r="C6" s="63">
        <v>300</v>
      </c>
      <c r="D6" s="65"/>
      <c r="E6" s="63">
        <f>F6+G6</f>
        <v>0</v>
      </c>
      <c r="F6" s="63"/>
      <c r="G6" s="63"/>
      <c r="H6" s="63"/>
    </row>
    <row r="7" spans="1:8" ht="34.15" customHeight="1" x14ac:dyDescent="0.25">
      <c r="A7" s="297"/>
      <c r="B7" s="19" t="s">
        <v>5</v>
      </c>
      <c r="C7" s="3">
        <v>150</v>
      </c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298"/>
      <c r="B8" s="19" t="s">
        <v>6</v>
      </c>
      <c r="C8" s="3">
        <v>745</v>
      </c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19" t="s">
        <v>7</v>
      </c>
      <c r="B9" s="19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19" t="s">
        <v>9</v>
      </c>
      <c r="B10" s="19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19" t="s">
        <v>11</v>
      </c>
      <c r="B11" s="19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19" t="s">
        <v>13</v>
      </c>
      <c r="B12" s="19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19" t="s">
        <v>17</v>
      </c>
      <c r="B14" s="19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19" t="s">
        <v>19</v>
      </c>
      <c r="B15" s="19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19" t="s">
        <v>21</v>
      </c>
      <c r="B16" s="19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19" t="s">
        <v>23</v>
      </c>
      <c r="B17" s="19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19" t="s">
        <v>25</v>
      </c>
      <c r="B18" s="19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88" t="s">
        <v>29</v>
      </c>
      <c r="B20" s="19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32.25" customHeight="1" x14ac:dyDescent="0.25">
      <c r="A21" s="290"/>
      <c r="B21" s="5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19" t="s">
        <v>32</v>
      </c>
      <c r="B22" s="19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88" t="s">
        <v>34</v>
      </c>
      <c r="B23" s="19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289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70.5" customHeight="1" x14ac:dyDescent="0.25">
      <c r="A25" s="289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90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83" t="s">
        <v>39</v>
      </c>
      <c r="B27" s="19" t="s">
        <v>40</v>
      </c>
      <c r="C27" s="3">
        <v>450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83"/>
      <c r="B28" s="19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83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19" t="s">
        <v>43</v>
      </c>
      <c r="B30" s="19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19" t="s">
        <v>47</v>
      </c>
      <c r="B32" s="19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19" t="s">
        <v>53</v>
      </c>
      <c r="B35" s="19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19" t="s">
        <v>55</v>
      </c>
      <c r="B36" s="19" t="s">
        <v>56</v>
      </c>
      <c r="C36" s="3">
        <v>350</v>
      </c>
      <c r="D36" s="3"/>
      <c r="E36" s="3">
        <f t="shared" si="0"/>
        <v>0</v>
      </c>
      <c r="F36" s="3"/>
      <c r="G36" s="3"/>
      <c r="H36" s="3"/>
    </row>
    <row r="37" spans="1:8" x14ac:dyDescent="0.25">
      <c r="A37" s="19" t="s">
        <v>57</v>
      </c>
      <c r="B37" s="19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19" t="s">
        <v>59</v>
      </c>
      <c r="B38" s="19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19" t="s">
        <v>61</v>
      </c>
      <c r="B39" s="19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84" t="s">
        <v>63</v>
      </c>
      <c r="B40" s="19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84"/>
      <c r="B41" s="19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19" t="s">
        <v>66</v>
      </c>
      <c r="B42" s="19" t="s">
        <v>67</v>
      </c>
      <c r="C42" s="3">
        <v>782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19" t="s">
        <v>68</v>
      </c>
      <c r="B43" s="19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84" t="s">
        <v>70</v>
      </c>
      <c r="B44" s="19" t="s">
        <v>71</v>
      </c>
      <c r="C44" s="3">
        <v>200</v>
      </c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84"/>
      <c r="B45" s="19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19" t="s">
        <v>73</v>
      </c>
      <c r="B46" s="19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931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19" t="s">
        <v>77</v>
      </c>
      <c r="B48" s="19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19" t="s">
        <v>79</v>
      </c>
      <c r="B49" s="19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19" t="s">
        <v>81</v>
      </c>
      <c r="B50" s="19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20" t="s">
        <v>0</v>
      </c>
      <c r="B51" s="12"/>
      <c r="C51" s="14">
        <f>SUM(C6:C23)+SUM(C27:C50)</f>
        <v>3908</v>
      </c>
      <c r="D51" s="14">
        <f>SUM(D6:D23)+SUM(D27:D50)</f>
        <v>0</v>
      </c>
      <c r="E51" s="13">
        <f t="shared" ref="E51" si="3">F51+G51</f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1" zoomScale="60" zoomScaleNormal="60" workbookViewId="0">
      <selection activeCell="E6" sqref="E6:G6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8" ht="44.45" customHeight="1" x14ac:dyDescent="0.3">
      <c r="B1" s="285" t="s">
        <v>98</v>
      </c>
      <c r="C1" s="285"/>
      <c r="D1" s="285"/>
      <c r="E1" s="285"/>
      <c r="F1" s="285"/>
      <c r="G1" s="285"/>
      <c r="H1" s="285"/>
    </row>
    <row r="2" spans="1:8" ht="24.75" customHeight="1" thickBot="1" x14ac:dyDescent="0.3">
      <c r="A2" s="2" t="s">
        <v>83</v>
      </c>
      <c r="B2" s="1" t="s">
        <v>85</v>
      </c>
    </row>
    <row r="3" spans="1:8" ht="15.6" customHeight="1" x14ac:dyDescent="0.25">
      <c r="A3" s="294" t="s">
        <v>1</v>
      </c>
      <c r="B3" s="291" t="s">
        <v>2</v>
      </c>
      <c r="C3" s="232" t="s">
        <v>99</v>
      </c>
      <c r="D3" s="286" t="s">
        <v>88</v>
      </c>
      <c r="E3" s="286"/>
      <c r="F3" s="286"/>
      <c r="G3" s="286"/>
      <c r="H3" s="287"/>
    </row>
    <row r="4" spans="1:8" ht="52.9" customHeight="1" x14ac:dyDescent="0.25">
      <c r="A4" s="295"/>
      <c r="B4" s="292"/>
      <c r="C4" s="223"/>
      <c r="D4" s="223" t="s">
        <v>89</v>
      </c>
      <c r="E4" s="223" t="s">
        <v>106</v>
      </c>
      <c r="F4" s="223"/>
      <c r="G4" s="223"/>
      <c r="H4" s="227" t="s">
        <v>90</v>
      </c>
    </row>
    <row r="5" spans="1:8" ht="55.9" customHeight="1" thickBot="1" x14ac:dyDescent="0.3">
      <c r="A5" s="296"/>
      <c r="B5" s="293"/>
      <c r="C5" s="224"/>
      <c r="D5" s="224"/>
      <c r="E5" s="67" t="s">
        <v>100</v>
      </c>
      <c r="F5" s="67" t="s">
        <v>101</v>
      </c>
      <c r="G5" s="67" t="s">
        <v>102</v>
      </c>
      <c r="H5" s="228"/>
    </row>
    <row r="6" spans="1:8" ht="31.15" customHeight="1" x14ac:dyDescent="0.25">
      <c r="A6" s="297" t="s">
        <v>3</v>
      </c>
      <c r="B6" s="44" t="s">
        <v>4</v>
      </c>
      <c r="C6" s="43">
        <v>41</v>
      </c>
      <c r="D6" s="65"/>
      <c r="E6" s="69">
        <f>F6+G6</f>
        <v>0</v>
      </c>
      <c r="F6" s="60"/>
      <c r="G6" s="60"/>
      <c r="H6" s="43"/>
    </row>
    <row r="7" spans="1:8" ht="34.15" customHeight="1" x14ac:dyDescent="0.25">
      <c r="A7" s="297"/>
      <c r="B7" s="51" t="s">
        <v>5</v>
      </c>
      <c r="C7" s="3">
        <v>146</v>
      </c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298"/>
      <c r="B8" s="51" t="s">
        <v>6</v>
      </c>
      <c r="C8" s="3">
        <v>485</v>
      </c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51" t="s">
        <v>7</v>
      </c>
      <c r="B9" s="5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1" t="s">
        <v>9</v>
      </c>
      <c r="B10" s="51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51" t="s">
        <v>11</v>
      </c>
      <c r="B11" s="5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1" t="s">
        <v>13</v>
      </c>
      <c r="B12" s="51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1" t="s">
        <v>17</v>
      </c>
      <c r="B14" s="5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1" t="s">
        <v>19</v>
      </c>
      <c r="B15" s="5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1" t="s">
        <v>21</v>
      </c>
      <c r="B16" s="5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1" t="s">
        <v>23</v>
      </c>
      <c r="B17" s="5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1" t="s">
        <v>25</v>
      </c>
      <c r="B18" s="5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>
        <v>616</v>
      </c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88" t="s">
        <v>29</v>
      </c>
      <c r="B20" s="51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32.25" customHeight="1" x14ac:dyDescent="0.25">
      <c r="A21" s="290"/>
      <c r="B21" s="5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51" t="s">
        <v>32</v>
      </c>
      <c r="B22" s="5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88" t="s">
        <v>34</v>
      </c>
      <c r="B23" s="51" t="s">
        <v>35</v>
      </c>
      <c r="C23" s="3"/>
      <c r="D23" s="3"/>
      <c r="E23" s="3">
        <f t="shared" si="0"/>
        <v>0</v>
      </c>
      <c r="F23" s="3"/>
      <c r="G23" s="3"/>
      <c r="H23" s="3"/>
    </row>
    <row r="24" spans="1:8" x14ac:dyDescent="0.25">
      <c r="A24" s="289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70.5" customHeight="1" x14ac:dyDescent="0.25">
      <c r="A25" s="289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90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83" t="s">
        <v>39</v>
      </c>
      <c r="B27" s="51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83"/>
      <c r="B28" s="51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83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1" t="s">
        <v>43</v>
      </c>
      <c r="B30" s="51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1" t="s">
        <v>47</v>
      </c>
      <c r="B32" s="5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51" t="s">
        <v>53</v>
      </c>
      <c r="B35" s="51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51" t="s">
        <v>55</v>
      </c>
      <c r="B36" s="51" t="s">
        <v>56</v>
      </c>
      <c r="C36" s="3">
        <v>437</v>
      </c>
      <c r="D36" s="3"/>
      <c r="E36" s="3">
        <f t="shared" si="0"/>
        <v>0</v>
      </c>
      <c r="F36" s="3"/>
      <c r="G36" s="3"/>
      <c r="H36" s="3"/>
    </row>
    <row r="37" spans="1:8" x14ac:dyDescent="0.25">
      <c r="A37" s="51" t="s">
        <v>57</v>
      </c>
      <c r="B37" s="51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51" t="s">
        <v>59</v>
      </c>
      <c r="B38" s="5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1" t="s">
        <v>61</v>
      </c>
      <c r="B39" s="5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84" t="s">
        <v>63</v>
      </c>
      <c r="B40" s="51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84"/>
      <c r="B41" s="5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1" t="s">
        <v>66</v>
      </c>
      <c r="B42" s="51" t="s">
        <v>67</v>
      </c>
      <c r="C42" s="3">
        <v>562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51" t="s">
        <v>68</v>
      </c>
      <c r="B43" s="5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84" t="s">
        <v>70</v>
      </c>
      <c r="B44" s="51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84"/>
      <c r="B45" s="5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1" t="s">
        <v>73</v>
      </c>
      <c r="B46" s="51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500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51" t="s">
        <v>77</v>
      </c>
      <c r="B48" s="5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1" t="s">
        <v>79</v>
      </c>
      <c r="B49" s="5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1" t="s">
        <v>81</v>
      </c>
      <c r="B50" s="51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50" t="s">
        <v>0</v>
      </c>
      <c r="B51" s="12"/>
      <c r="C51" s="14">
        <f>SUM(C6:C23)+SUM(C27:C50)</f>
        <v>2787</v>
      </c>
      <c r="D51" s="14">
        <f>SUM(D6:D23)+SUM(D27:D50)</f>
        <v>0</v>
      </c>
      <c r="E51" s="13">
        <f t="shared" ref="E51" si="1">F51+G51</f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8" zoomScale="60" zoomScaleNormal="59" workbookViewId="0">
      <selection activeCell="E6" sqref="E6:G6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8" ht="44.45" customHeight="1" x14ac:dyDescent="0.3">
      <c r="B1" s="285" t="s">
        <v>98</v>
      </c>
      <c r="C1" s="285"/>
      <c r="D1" s="285"/>
      <c r="E1" s="285"/>
      <c r="F1" s="285"/>
      <c r="G1" s="285"/>
      <c r="H1" s="285"/>
    </row>
    <row r="2" spans="1:8" ht="24.75" customHeight="1" thickBot="1" x14ac:dyDescent="0.3">
      <c r="A2" s="2" t="s">
        <v>91</v>
      </c>
    </row>
    <row r="3" spans="1:8" ht="15.6" customHeight="1" x14ac:dyDescent="0.25">
      <c r="A3" s="294" t="s">
        <v>1</v>
      </c>
      <c r="B3" s="291" t="s">
        <v>2</v>
      </c>
      <c r="C3" s="232" t="s">
        <v>99</v>
      </c>
      <c r="D3" s="286" t="s">
        <v>88</v>
      </c>
      <c r="E3" s="286"/>
      <c r="F3" s="286"/>
      <c r="G3" s="286"/>
      <c r="H3" s="287"/>
    </row>
    <row r="4" spans="1:8" ht="52.9" customHeight="1" x14ac:dyDescent="0.25">
      <c r="A4" s="295"/>
      <c r="B4" s="292"/>
      <c r="C4" s="223"/>
      <c r="D4" s="223" t="s">
        <v>89</v>
      </c>
      <c r="E4" s="223" t="s">
        <v>106</v>
      </c>
      <c r="F4" s="223"/>
      <c r="G4" s="223"/>
      <c r="H4" s="227" t="s">
        <v>90</v>
      </c>
    </row>
    <row r="5" spans="1:8" ht="55.9" customHeight="1" thickBot="1" x14ac:dyDescent="0.3">
      <c r="A5" s="296"/>
      <c r="B5" s="293"/>
      <c r="C5" s="224"/>
      <c r="D5" s="224"/>
      <c r="E5" s="67" t="s">
        <v>100</v>
      </c>
      <c r="F5" s="67" t="s">
        <v>101</v>
      </c>
      <c r="G5" s="67" t="s">
        <v>102</v>
      </c>
      <c r="H5" s="228"/>
    </row>
    <row r="6" spans="1:8" ht="31.15" customHeight="1" x14ac:dyDescent="0.25">
      <c r="A6" s="297" t="s">
        <v>3</v>
      </c>
      <c r="B6" s="44" t="s">
        <v>4</v>
      </c>
      <c r="C6" s="61"/>
      <c r="D6" s="65"/>
      <c r="E6" s="61">
        <f>F6+G6</f>
        <v>0</v>
      </c>
      <c r="F6" s="61"/>
      <c r="G6" s="61"/>
      <c r="H6" s="61"/>
    </row>
    <row r="7" spans="1:8" ht="34.15" customHeight="1" x14ac:dyDescent="0.25">
      <c r="A7" s="297"/>
      <c r="B7" s="51" t="s">
        <v>5</v>
      </c>
      <c r="C7" s="3"/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298"/>
      <c r="B8" s="51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51" t="s">
        <v>7</v>
      </c>
      <c r="B9" s="5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1" t="s">
        <v>9</v>
      </c>
      <c r="B10" s="51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51" t="s">
        <v>11</v>
      </c>
      <c r="B11" s="5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1" t="s">
        <v>13</v>
      </c>
      <c r="B12" s="51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1" t="s">
        <v>17</v>
      </c>
      <c r="B14" s="5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1" t="s">
        <v>19</v>
      </c>
      <c r="B15" s="5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1" t="s">
        <v>21</v>
      </c>
      <c r="B16" s="5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1" t="s">
        <v>23</v>
      </c>
      <c r="B17" s="5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1" t="s">
        <v>25</v>
      </c>
      <c r="B18" s="5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>
        <v>6783</v>
      </c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88" t="s">
        <v>29</v>
      </c>
      <c r="B20" s="51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32.25" customHeight="1" x14ac:dyDescent="0.25">
      <c r="A21" s="290"/>
      <c r="B21" s="5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51" t="s">
        <v>32</v>
      </c>
      <c r="B22" s="5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88" t="s">
        <v>34</v>
      </c>
      <c r="B23" s="51" t="s">
        <v>35</v>
      </c>
      <c r="C23" s="3">
        <f t="shared" ref="C23:D23" si="1">C24+C25+C26</f>
        <v>300</v>
      </c>
      <c r="D23" s="3">
        <f t="shared" si="1"/>
        <v>0</v>
      </c>
      <c r="E23" s="3">
        <f t="shared" si="0"/>
        <v>300</v>
      </c>
      <c r="F23" s="3">
        <f t="shared" ref="F23:H23" si="2">F24+F25+F26</f>
        <v>300</v>
      </c>
      <c r="G23" s="3">
        <f t="shared" si="2"/>
        <v>0</v>
      </c>
      <c r="H23" s="3">
        <f t="shared" si="2"/>
        <v>0</v>
      </c>
    </row>
    <row r="24" spans="1:8" x14ac:dyDescent="0.25">
      <c r="A24" s="289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70.5" customHeight="1" x14ac:dyDescent="0.25">
      <c r="A25" s="289"/>
      <c r="B25" s="6" t="s">
        <v>37</v>
      </c>
      <c r="C25" s="3">
        <v>300</v>
      </c>
      <c r="D25" s="3"/>
      <c r="E25" s="3">
        <f t="shared" si="0"/>
        <v>300</v>
      </c>
      <c r="F25" s="3">
        <v>300</v>
      </c>
      <c r="G25" s="3"/>
      <c r="H25" s="3"/>
    </row>
    <row r="26" spans="1:8" ht="78.75" x14ac:dyDescent="0.25">
      <c r="A26" s="290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ht="29.25" customHeight="1" x14ac:dyDescent="0.25">
      <c r="A27" s="283" t="s">
        <v>39</v>
      </c>
      <c r="B27" s="51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83"/>
      <c r="B28" s="51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83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1" t="s">
        <v>43</v>
      </c>
      <c r="B30" s="51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1" t="s">
        <v>47</v>
      </c>
      <c r="B32" s="5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51" t="s">
        <v>53</v>
      </c>
      <c r="B35" s="51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51" t="s">
        <v>55</v>
      </c>
      <c r="B36" s="51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51" t="s">
        <v>57</v>
      </c>
      <c r="B37" s="51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51" t="s">
        <v>59</v>
      </c>
      <c r="B38" s="5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1" t="s">
        <v>61</v>
      </c>
      <c r="B39" s="5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84" t="s">
        <v>63</v>
      </c>
      <c r="B40" s="51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84"/>
      <c r="B41" s="5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1" t="s">
        <v>66</v>
      </c>
      <c r="B42" s="51" t="s">
        <v>67</v>
      </c>
      <c r="C42" s="3">
        <v>1360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51" t="s">
        <v>68</v>
      </c>
      <c r="B43" s="5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84" t="s">
        <v>70</v>
      </c>
      <c r="B44" s="51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84"/>
      <c r="B45" s="5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1" t="s">
        <v>73</v>
      </c>
      <c r="B46" s="51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1003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51" t="s">
        <v>77</v>
      </c>
      <c r="B48" s="5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1" t="s">
        <v>79</v>
      </c>
      <c r="B49" s="5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1" t="s">
        <v>81</v>
      </c>
      <c r="B50" s="51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50" t="s">
        <v>0</v>
      </c>
      <c r="B51" s="12"/>
      <c r="C51" s="14">
        <f>SUM(C6:C23)+SUM(C27:C50)</f>
        <v>9446</v>
      </c>
      <c r="D51" s="14">
        <f>SUM(D6:D23)+SUM(D27:D50)</f>
        <v>0</v>
      </c>
      <c r="E51" s="13">
        <f t="shared" ref="E51" si="3">F51+G51</f>
        <v>300</v>
      </c>
      <c r="F51" s="14">
        <f>SUM(F6:F23)+SUM(F27:F50)</f>
        <v>300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8" zoomScale="60" zoomScaleNormal="60" workbookViewId="0">
      <selection activeCell="E6" sqref="E6:G6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8" ht="44.45" customHeight="1" x14ac:dyDescent="0.3">
      <c r="B1" s="285" t="s">
        <v>98</v>
      </c>
      <c r="C1" s="285"/>
      <c r="D1" s="285"/>
      <c r="E1" s="285"/>
      <c r="F1" s="285"/>
      <c r="G1" s="285"/>
      <c r="H1" s="285"/>
    </row>
    <row r="2" spans="1:8" ht="24.75" customHeight="1" thickBot="1" x14ac:dyDescent="0.3">
      <c r="A2" s="2" t="s">
        <v>96</v>
      </c>
    </row>
    <row r="3" spans="1:8" ht="15.6" customHeight="1" x14ac:dyDescent="0.25">
      <c r="A3" s="294" t="s">
        <v>1</v>
      </c>
      <c r="B3" s="291" t="s">
        <v>2</v>
      </c>
      <c r="C3" s="232" t="s">
        <v>99</v>
      </c>
      <c r="D3" s="286" t="s">
        <v>88</v>
      </c>
      <c r="E3" s="286"/>
      <c r="F3" s="286"/>
      <c r="G3" s="286"/>
      <c r="H3" s="287"/>
    </row>
    <row r="4" spans="1:8" ht="52.9" customHeight="1" x14ac:dyDescent="0.25">
      <c r="A4" s="295"/>
      <c r="B4" s="292"/>
      <c r="C4" s="223"/>
      <c r="D4" s="223" t="s">
        <v>89</v>
      </c>
      <c r="E4" s="223" t="s">
        <v>106</v>
      </c>
      <c r="F4" s="223"/>
      <c r="G4" s="223"/>
      <c r="H4" s="227" t="s">
        <v>90</v>
      </c>
    </row>
    <row r="5" spans="1:8" ht="55.9" customHeight="1" thickBot="1" x14ac:dyDescent="0.3">
      <c r="A5" s="296"/>
      <c r="B5" s="293"/>
      <c r="C5" s="224"/>
      <c r="D5" s="224"/>
      <c r="E5" s="67" t="s">
        <v>100</v>
      </c>
      <c r="F5" s="67" t="s">
        <v>101</v>
      </c>
      <c r="G5" s="67" t="s">
        <v>102</v>
      </c>
      <c r="H5" s="228"/>
    </row>
    <row r="6" spans="1:8" ht="21.75" customHeight="1" x14ac:dyDescent="0.25">
      <c r="A6" s="297" t="s">
        <v>3</v>
      </c>
      <c r="B6" s="44" t="s">
        <v>4</v>
      </c>
      <c r="C6" s="63"/>
      <c r="D6" s="65"/>
      <c r="E6" s="43">
        <f>F6+G6</f>
        <v>0</v>
      </c>
      <c r="F6" s="43"/>
      <c r="G6" s="43"/>
      <c r="H6" s="43"/>
    </row>
    <row r="7" spans="1:8" ht="17.25" customHeight="1" x14ac:dyDescent="0.25">
      <c r="A7" s="297"/>
      <c r="B7" s="51" t="s">
        <v>5</v>
      </c>
      <c r="C7" s="3"/>
      <c r="D7" s="3"/>
      <c r="E7" s="3">
        <f t="shared" ref="E7:E51" si="0">F7+G7</f>
        <v>0</v>
      </c>
      <c r="F7" s="3"/>
      <c r="G7" s="3"/>
      <c r="H7" s="3"/>
    </row>
    <row r="8" spans="1:8" ht="18.75" customHeight="1" x14ac:dyDescent="0.25">
      <c r="A8" s="298"/>
      <c r="B8" s="51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19.5" customHeight="1" x14ac:dyDescent="0.25">
      <c r="A9" s="51" t="s">
        <v>7</v>
      </c>
      <c r="B9" s="5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1" t="s">
        <v>9</v>
      </c>
      <c r="B10" s="51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51" t="s">
        <v>11</v>
      </c>
      <c r="B11" s="5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1" t="s">
        <v>13</v>
      </c>
      <c r="B12" s="51" t="s">
        <v>14</v>
      </c>
      <c r="C12" s="3">
        <v>846</v>
      </c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1" t="s">
        <v>17</v>
      </c>
      <c r="B14" s="5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1" t="s">
        <v>19</v>
      </c>
      <c r="B15" s="5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1" t="s">
        <v>21</v>
      </c>
      <c r="B16" s="5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1" t="s">
        <v>23</v>
      </c>
      <c r="B17" s="5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1" t="s">
        <v>25</v>
      </c>
      <c r="B18" s="5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88" t="s">
        <v>29</v>
      </c>
      <c r="B20" s="51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32.25" customHeight="1" x14ac:dyDescent="0.25">
      <c r="A21" s="290"/>
      <c r="B21" s="5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51" t="s">
        <v>32</v>
      </c>
      <c r="B22" s="5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88" t="s">
        <v>34</v>
      </c>
      <c r="B23" s="51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289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70.5" customHeight="1" x14ac:dyDescent="0.25">
      <c r="A25" s="289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3.5" customHeight="1" x14ac:dyDescent="0.25">
      <c r="A26" s="290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83" t="s">
        <v>39</v>
      </c>
      <c r="B27" s="51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83"/>
      <c r="B28" s="51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83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1" t="s">
        <v>43</v>
      </c>
      <c r="B30" s="51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1" t="s">
        <v>47</v>
      </c>
      <c r="B32" s="5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51" t="s">
        <v>53</v>
      </c>
      <c r="B35" s="51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51" t="s">
        <v>55</v>
      </c>
      <c r="B36" s="51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51" t="s">
        <v>57</v>
      </c>
      <c r="B37" s="51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51" t="s">
        <v>59</v>
      </c>
      <c r="B38" s="5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1" t="s">
        <v>61</v>
      </c>
      <c r="B39" s="5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84" t="s">
        <v>63</v>
      </c>
      <c r="B40" s="51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84"/>
      <c r="B41" s="5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1" t="s">
        <v>66</v>
      </c>
      <c r="B42" s="51" t="s">
        <v>67</v>
      </c>
      <c r="C42" s="3">
        <v>1066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51" t="s">
        <v>68</v>
      </c>
      <c r="B43" s="5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84" t="s">
        <v>70</v>
      </c>
      <c r="B44" s="51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84"/>
      <c r="B45" s="5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1" t="s">
        <v>73</v>
      </c>
      <c r="B46" s="51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812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51" t="s">
        <v>77</v>
      </c>
      <c r="B48" s="5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1" t="s">
        <v>79</v>
      </c>
      <c r="B49" s="5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1" t="s">
        <v>81</v>
      </c>
      <c r="B50" s="51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50" t="s">
        <v>0</v>
      </c>
      <c r="B51" s="12"/>
      <c r="C51" s="14">
        <f>SUM(C6:C23)+SUM(C27:C50)</f>
        <v>2724</v>
      </c>
      <c r="D51" s="14">
        <f>SUM(D6:D23)+SUM(D27:D50)</f>
        <v>0</v>
      </c>
      <c r="E51" s="13">
        <f t="shared" si="0"/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31" top="0.53" bottom="0.55000000000000004" header="0.3" footer="0.3"/>
  <pageSetup paperSize="9" scale="5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1" zoomScale="63" zoomScaleNormal="63" zoomScaleSheetLayoutView="63" workbookViewId="0">
      <selection activeCell="E6" sqref="E6:G6"/>
    </sheetView>
  </sheetViews>
  <sheetFormatPr defaultRowHeight="15.75" x14ac:dyDescent="0.25"/>
  <cols>
    <col min="1" max="1" width="32.2851562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8" ht="44.45" customHeight="1" x14ac:dyDescent="0.3">
      <c r="B1" s="285" t="s">
        <v>98</v>
      </c>
      <c r="C1" s="285"/>
      <c r="D1" s="285"/>
      <c r="E1" s="285"/>
      <c r="F1" s="285"/>
      <c r="G1" s="285"/>
      <c r="H1" s="285"/>
    </row>
    <row r="2" spans="1:8" ht="24.75" customHeight="1" thickBot="1" x14ac:dyDescent="0.3">
      <c r="A2" s="2" t="s">
        <v>97</v>
      </c>
    </row>
    <row r="3" spans="1:8" ht="15.6" customHeight="1" x14ac:dyDescent="0.25">
      <c r="A3" s="294" t="s">
        <v>1</v>
      </c>
      <c r="B3" s="291" t="s">
        <v>2</v>
      </c>
      <c r="C3" s="232" t="s">
        <v>99</v>
      </c>
      <c r="D3" s="286" t="s">
        <v>88</v>
      </c>
      <c r="E3" s="286"/>
      <c r="F3" s="286"/>
      <c r="G3" s="286"/>
      <c r="H3" s="287"/>
    </row>
    <row r="4" spans="1:8" ht="52.9" customHeight="1" x14ac:dyDescent="0.25">
      <c r="A4" s="295"/>
      <c r="B4" s="292"/>
      <c r="C4" s="223"/>
      <c r="D4" s="223" t="s">
        <v>89</v>
      </c>
      <c r="E4" s="223" t="s">
        <v>106</v>
      </c>
      <c r="F4" s="223"/>
      <c r="G4" s="223"/>
      <c r="H4" s="227" t="s">
        <v>90</v>
      </c>
    </row>
    <row r="5" spans="1:8" ht="55.9" customHeight="1" thickBot="1" x14ac:dyDescent="0.3">
      <c r="A5" s="296"/>
      <c r="B5" s="293"/>
      <c r="C5" s="224"/>
      <c r="D5" s="224"/>
      <c r="E5" s="67" t="s">
        <v>100</v>
      </c>
      <c r="F5" s="67" t="s">
        <v>101</v>
      </c>
      <c r="G5" s="67" t="s">
        <v>102</v>
      </c>
      <c r="H5" s="228"/>
    </row>
    <row r="6" spans="1:8" ht="31.15" customHeight="1" x14ac:dyDescent="0.25">
      <c r="A6" s="297" t="s">
        <v>3</v>
      </c>
      <c r="B6" s="44" t="s">
        <v>4</v>
      </c>
      <c r="C6" s="62"/>
      <c r="D6" s="65"/>
      <c r="E6" s="59">
        <f>F6+G6</f>
        <v>0</v>
      </c>
      <c r="F6" s="59"/>
      <c r="G6" s="59"/>
      <c r="H6" s="59"/>
    </row>
    <row r="7" spans="1:8" ht="34.15" customHeight="1" x14ac:dyDescent="0.25">
      <c r="A7" s="297"/>
      <c r="B7" s="51" t="s">
        <v>5</v>
      </c>
      <c r="C7" s="3"/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298"/>
      <c r="B8" s="51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51" t="s">
        <v>7</v>
      </c>
      <c r="B9" s="5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1" t="s">
        <v>9</v>
      </c>
      <c r="B10" s="51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51" t="s">
        <v>11</v>
      </c>
      <c r="B11" s="5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1" t="s">
        <v>13</v>
      </c>
      <c r="B12" s="51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1" t="s">
        <v>17</v>
      </c>
      <c r="B14" s="5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1" t="s">
        <v>19</v>
      </c>
      <c r="B15" s="5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1" t="s">
        <v>21</v>
      </c>
      <c r="B16" s="5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1" t="s">
        <v>23</v>
      </c>
      <c r="B17" s="5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1" t="s">
        <v>25</v>
      </c>
      <c r="B18" s="5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88" t="s">
        <v>29</v>
      </c>
      <c r="B20" s="51" t="s">
        <v>30</v>
      </c>
      <c r="C20" s="3">
        <v>630</v>
      </c>
      <c r="D20" s="3"/>
      <c r="E20" s="3">
        <f t="shared" si="0"/>
        <v>0</v>
      </c>
      <c r="F20" s="3"/>
      <c r="G20" s="3"/>
      <c r="H20" s="3"/>
    </row>
    <row r="21" spans="1:8" ht="32.25" customHeight="1" x14ac:dyDescent="0.25">
      <c r="A21" s="290"/>
      <c r="B21" s="5" t="s">
        <v>31</v>
      </c>
      <c r="C21" s="3">
        <v>760</v>
      </c>
      <c r="D21" s="3"/>
      <c r="E21" s="3">
        <f t="shared" si="0"/>
        <v>0</v>
      </c>
      <c r="F21" s="3"/>
      <c r="G21" s="3"/>
      <c r="H21" s="3"/>
    </row>
    <row r="22" spans="1:8" x14ac:dyDescent="0.25">
      <c r="A22" s="51" t="s">
        <v>32</v>
      </c>
      <c r="B22" s="5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88" t="s">
        <v>34</v>
      </c>
      <c r="B23" s="51" t="s">
        <v>35</v>
      </c>
      <c r="C23" s="3">
        <v>0</v>
      </c>
      <c r="D23" s="3">
        <v>0</v>
      </c>
      <c r="E23" s="3">
        <f t="shared" si="0"/>
        <v>0</v>
      </c>
      <c r="F23" s="3">
        <f t="shared" ref="F23:H23" si="1">F24+F25+F26</f>
        <v>0</v>
      </c>
      <c r="G23" s="3">
        <f t="shared" si="1"/>
        <v>0</v>
      </c>
      <c r="H23" s="3">
        <f t="shared" si="1"/>
        <v>0</v>
      </c>
    </row>
    <row r="24" spans="1:8" x14ac:dyDescent="0.25">
      <c r="A24" s="289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70.5" customHeight="1" x14ac:dyDescent="0.25">
      <c r="A25" s="289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90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83" t="s">
        <v>39</v>
      </c>
      <c r="B27" s="51" t="s">
        <v>40</v>
      </c>
      <c r="C27" s="3">
        <v>1620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83"/>
      <c r="B28" s="51" t="s">
        <v>41</v>
      </c>
      <c r="C28" s="3">
        <v>2054</v>
      </c>
      <c r="D28" s="3"/>
      <c r="E28" s="3">
        <f t="shared" si="0"/>
        <v>0</v>
      </c>
      <c r="F28" s="3"/>
      <c r="G28" s="3"/>
      <c r="H28" s="3"/>
    </row>
    <row r="29" spans="1:8" x14ac:dyDescent="0.25">
      <c r="A29" s="283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1" t="s">
        <v>43</v>
      </c>
      <c r="B30" s="51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1" t="s">
        <v>47</v>
      </c>
      <c r="B32" s="5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51" t="s">
        <v>53</v>
      </c>
      <c r="B35" s="51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51" t="s">
        <v>55</v>
      </c>
      <c r="B36" s="51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51" t="s">
        <v>57</v>
      </c>
      <c r="B37" s="51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51" t="s">
        <v>59</v>
      </c>
      <c r="B38" s="5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1" t="s">
        <v>61</v>
      </c>
      <c r="B39" s="5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84" t="s">
        <v>63</v>
      </c>
      <c r="B40" s="51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84"/>
      <c r="B41" s="5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1" t="s">
        <v>66</v>
      </c>
      <c r="B42" s="51" t="s">
        <v>67</v>
      </c>
      <c r="C42" s="3">
        <v>1311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51" t="s">
        <v>68</v>
      </c>
      <c r="B43" s="5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84" t="s">
        <v>70</v>
      </c>
      <c r="B44" s="51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84"/>
      <c r="B45" s="5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1" t="s">
        <v>73</v>
      </c>
      <c r="B46" s="51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/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51" t="s">
        <v>77</v>
      </c>
      <c r="B48" s="5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1" t="s">
        <v>79</v>
      </c>
      <c r="B49" s="5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1" t="s">
        <v>81</v>
      </c>
      <c r="B50" s="51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50" t="s">
        <v>0</v>
      </c>
      <c r="B51" s="12"/>
      <c r="C51" s="14">
        <f>SUM(C6:C23)+SUM(C27:C50)</f>
        <v>6375</v>
      </c>
      <c r="D51" s="14">
        <f>SUM(D6:D23)+SUM(D27:D50)</f>
        <v>0</v>
      </c>
      <c r="E51" s="13">
        <f t="shared" ref="E51" si="2">F51+G51</f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0866141732283472" right="0.31496062992125984" top="0.55118110236220474" bottom="0.35433070866141736" header="0.31496062992125984" footer="0.31496062992125984"/>
  <pageSetup paperSize="9" scale="5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1" zoomScale="60" zoomScaleNormal="60" workbookViewId="0">
      <selection activeCell="E6" sqref="E6:G6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8" ht="44.45" customHeight="1" x14ac:dyDescent="0.3">
      <c r="B1" s="285" t="s">
        <v>98</v>
      </c>
      <c r="C1" s="285"/>
      <c r="D1" s="285"/>
      <c r="E1" s="285"/>
      <c r="F1" s="285"/>
      <c r="G1" s="285"/>
      <c r="H1" s="285"/>
    </row>
    <row r="2" spans="1:8" ht="24.75" customHeight="1" thickBot="1" x14ac:dyDescent="0.3">
      <c r="A2" s="2" t="s">
        <v>92</v>
      </c>
    </row>
    <row r="3" spans="1:8" ht="15.6" customHeight="1" x14ac:dyDescent="0.25">
      <c r="A3" s="294" t="s">
        <v>1</v>
      </c>
      <c r="B3" s="291" t="s">
        <v>2</v>
      </c>
      <c r="C3" s="232" t="s">
        <v>99</v>
      </c>
      <c r="D3" s="286" t="s">
        <v>88</v>
      </c>
      <c r="E3" s="286"/>
      <c r="F3" s="286"/>
      <c r="G3" s="286"/>
      <c r="H3" s="287"/>
    </row>
    <row r="4" spans="1:8" ht="52.9" customHeight="1" x14ac:dyDescent="0.25">
      <c r="A4" s="295"/>
      <c r="B4" s="292"/>
      <c r="C4" s="223"/>
      <c r="D4" s="223" t="s">
        <v>89</v>
      </c>
      <c r="E4" s="223" t="s">
        <v>106</v>
      </c>
      <c r="F4" s="223"/>
      <c r="G4" s="223"/>
      <c r="H4" s="227" t="s">
        <v>90</v>
      </c>
    </row>
    <row r="5" spans="1:8" ht="55.9" customHeight="1" thickBot="1" x14ac:dyDescent="0.3">
      <c r="A5" s="296"/>
      <c r="B5" s="293"/>
      <c r="C5" s="224"/>
      <c r="D5" s="224"/>
      <c r="E5" s="67" t="s">
        <v>100</v>
      </c>
      <c r="F5" s="67" t="s">
        <v>101</v>
      </c>
      <c r="G5" s="67" t="s">
        <v>102</v>
      </c>
      <c r="H5" s="228"/>
    </row>
    <row r="6" spans="1:8" ht="31.15" customHeight="1" x14ac:dyDescent="0.25">
      <c r="A6" s="297" t="s">
        <v>3</v>
      </c>
      <c r="B6" s="44" t="s">
        <v>4</v>
      </c>
      <c r="C6" s="59"/>
      <c r="D6" s="65"/>
      <c r="E6" s="59">
        <f>F6+G6</f>
        <v>0</v>
      </c>
      <c r="F6" s="59"/>
      <c r="G6" s="59"/>
      <c r="H6" s="59"/>
    </row>
    <row r="7" spans="1:8" ht="34.15" customHeight="1" x14ac:dyDescent="0.25">
      <c r="A7" s="297"/>
      <c r="B7" s="51" t="s">
        <v>5</v>
      </c>
      <c r="C7" s="3"/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298"/>
      <c r="B8" s="51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51" t="s">
        <v>7</v>
      </c>
      <c r="B9" s="5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1" t="s">
        <v>9</v>
      </c>
      <c r="B10" s="51" t="s">
        <v>10</v>
      </c>
      <c r="C10" s="3">
        <v>531</v>
      </c>
      <c r="D10" s="3"/>
      <c r="E10" s="3">
        <f t="shared" si="0"/>
        <v>0</v>
      </c>
      <c r="F10" s="3"/>
      <c r="G10" s="3"/>
      <c r="H10" s="3">
        <v>12</v>
      </c>
    </row>
    <row r="11" spans="1:8" x14ac:dyDescent="0.25">
      <c r="A11" s="51" t="s">
        <v>11</v>
      </c>
      <c r="B11" s="5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1" t="s">
        <v>13</v>
      </c>
      <c r="B12" s="51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1" t="s">
        <v>17</v>
      </c>
      <c r="B14" s="5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1" t="s">
        <v>19</v>
      </c>
      <c r="B15" s="5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1" t="s">
        <v>21</v>
      </c>
      <c r="B16" s="5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1" t="s">
        <v>23</v>
      </c>
      <c r="B17" s="5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1" t="s">
        <v>25</v>
      </c>
      <c r="B18" s="5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88" t="s">
        <v>29</v>
      </c>
      <c r="B20" s="51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32.25" customHeight="1" x14ac:dyDescent="0.25">
      <c r="A21" s="290"/>
      <c r="B21" s="5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51" t="s">
        <v>32</v>
      </c>
      <c r="B22" s="5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88" t="s">
        <v>34</v>
      </c>
      <c r="B23" s="51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289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70.5" customHeight="1" x14ac:dyDescent="0.25">
      <c r="A25" s="289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90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83" t="s">
        <v>39</v>
      </c>
      <c r="B27" s="51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83"/>
      <c r="B28" s="51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83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1" t="s">
        <v>43</v>
      </c>
      <c r="B30" s="51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1" t="s">
        <v>47</v>
      </c>
      <c r="B32" s="5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>
        <v>1467</v>
      </c>
      <c r="D34" s="3"/>
      <c r="E34" s="3">
        <f t="shared" si="0"/>
        <v>0</v>
      </c>
      <c r="F34" s="3"/>
      <c r="G34" s="3"/>
      <c r="H34" s="3">
        <v>6</v>
      </c>
    </row>
    <row r="35" spans="1:8" x14ac:dyDescent="0.25">
      <c r="A35" s="51" t="s">
        <v>53</v>
      </c>
      <c r="B35" s="51" t="s">
        <v>54</v>
      </c>
      <c r="C35" s="3">
        <v>1466</v>
      </c>
      <c r="D35" s="3"/>
      <c r="E35" s="3">
        <f t="shared" si="0"/>
        <v>0</v>
      </c>
      <c r="F35" s="3"/>
      <c r="G35" s="3"/>
      <c r="H35" s="3">
        <v>65</v>
      </c>
    </row>
    <row r="36" spans="1:8" x14ac:dyDescent="0.25">
      <c r="A36" s="51" t="s">
        <v>55</v>
      </c>
      <c r="B36" s="51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51" t="s">
        <v>57</v>
      </c>
      <c r="B37" s="51" t="s">
        <v>58</v>
      </c>
      <c r="C37" s="3">
        <v>400</v>
      </c>
      <c r="D37" s="3"/>
      <c r="E37" s="3">
        <f t="shared" si="0"/>
        <v>0</v>
      </c>
      <c r="F37" s="3"/>
      <c r="G37" s="3"/>
      <c r="H37" s="3"/>
    </row>
    <row r="38" spans="1:8" x14ac:dyDescent="0.25">
      <c r="A38" s="51" t="s">
        <v>59</v>
      </c>
      <c r="B38" s="5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1" t="s">
        <v>61</v>
      </c>
      <c r="B39" s="5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84" t="s">
        <v>63</v>
      </c>
      <c r="B40" s="51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84"/>
      <c r="B41" s="5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1" t="s">
        <v>66</v>
      </c>
      <c r="B42" s="51" t="s">
        <v>67</v>
      </c>
      <c r="C42" s="3">
        <v>1092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51" t="s">
        <v>68</v>
      </c>
      <c r="B43" s="5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84" t="s">
        <v>70</v>
      </c>
      <c r="B44" s="51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84"/>
      <c r="B45" s="5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1" t="s">
        <v>73</v>
      </c>
      <c r="B46" s="51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2664</v>
      </c>
      <c r="D47" s="3"/>
      <c r="E47" s="3">
        <f t="shared" si="0"/>
        <v>0</v>
      </c>
      <c r="F47" s="3"/>
      <c r="G47" s="3"/>
      <c r="H47" s="3">
        <v>12</v>
      </c>
    </row>
    <row r="48" spans="1:8" ht="19.899999999999999" customHeight="1" x14ac:dyDescent="0.25">
      <c r="A48" s="51" t="s">
        <v>77</v>
      </c>
      <c r="B48" s="5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1" t="s">
        <v>79</v>
      </c>
      <c r="B49" s="5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1" t="s">
        <v>81</v>
      </c>
      <c r="B50" s="51" t="s">
        <v>82</v>
      </c>
      <c r="C50" s="3">
        <v>749</v>
      </c>
      <c r="D50" s="3"/>
      <c r="E50" s="3">
        <f t="shared" si="0"/>
        <v>0</v>
      </c>
      <c r="F50" s="3"/>
      <c r="G50" s="3"/>
      <c r="H50" s="3">
        <v>2</v>
      </c>
    </row>
    <row r="51" spans="1:8" ht="31.5" x14ac:dyDescent="0.25">
      <c r="A51" s="50" t="s">
        <v>0</v>
      </c>
      <c r="B51" s="12"/>
      <c r="C51" s="14">
        <f>SUM(C6:C23)+SUM(C27:C50)</f>
        <v>8369</v>
      </c>
      <c r="D51" s="14">
        <f>SUM(D6:D23)+SUM(D27:D50)</f>
        <v>0</v>
      </c>
      <c r="E51" s="13">
        <f t="shared" ref="E51" si="3">F51+G51</f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97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7" zoomScale="66" zoomScaleNormal="63" zoomScaleSheetLayoutView="66" workbookViewId="0">
      <selection activeCell="E6" sqref="E6:G6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8" ht="44.45" customHeight="1" x14ac:dyDescent="0.3">
      <c r="B1" s="285" t="s">
        <v>98</v>
      </c>
      <c r="C1" s="285"/>
      <c r="D1" s="285"/>
      <c r="E1" s="285"/>
      <c r="F1" s="285"/>
      <c r="G1" s="285"/>
      <c r="H1" s="285"/>
    </row>
    <row r="2" spans="1:8" ht="24.75" customHeight="1" thickBot="1" x14ac:dyDescent="0.3">
      <c r="A2" s="2" t="s">
        <v>93</v>
      </c>
      <c r="B2" s="1" t="s">
        <v>94</v>
      </c>
    </row>
    <row r="3" spans="1:8" ht="15.6" customHeight="1" x14ac:dyDescent="0.25">
      <c r="A3" s="294" t="s">
        <v>1</v>
      </c>
      <c r="B3" s="291" t="s">
        <v>2</v>
      </c>
      <c r="C3" s="232" t="s">
        <v>99</v>
      </c>
      <c r="D3" s="286" t="s">
        <v>88</v>
      </c>
      <c r="E3" s="286"/>
      <c r="F3" s="286"/>
      <c r="G3" s="286"/>
      <c r="H3" s="287"/>
    </row>
    <row r="4" spans="1:8" ht="52.9" customHeight="1" x14ac:dyDescent="0.25">
      <c r="A4" s="295"/>
      <c r="B4" s="292"/>
      <c r="C4" s="223"/>
      <c r="D4" s="223" t="s">
        <v>89</v>
      </c>
      <c r="E4" s="223" t="s">
        <v>106</v>
      </c>
      <c r="F4" s="223"/>
      <c r="G4" s="223"/>
      <c r="H4" s="227" t="s">
        <v>90</v>
      </c>
    </row>
    <row r="5" spans="1:8" ht="55.9" customHeight="1" thickBot="1" x14ac:dyDescent="0.3">
      <c r="A5" s="296"/>
      <c r="B5" s="293"/>
      <c r="C5" s="224"/>
      <c r="D5" s="224"/>
      <c r="E5" s="67" t="s">
        <v>100</v>
      </c>
      <c r="F5" s="67" t="s">
        <v>101</v>
      </c>
      <c r="G5" s="67" t="s">
        <v>102</v>
      </c>
      <c r="H5" s="228"/>
    </row>
    <row r="6" spans="1:8" ht="31.15" customHeight="1" x14ac:dyDescent="0.25">
      <c r="A6" s="297" t="s">
        <v>3</v>
      </c>
      <c r="B6" s="44" t="s">
        <v>4</v>
      </c>
      <c r="C6" s="47"/>
      <c r="D6" s="47"/>
      <c r="E6" s="47">
        <f>F6+G6</f>
        <v>0</v>
      </c>
      <c r="F6" s="47"/>
      <c r="G6" s="47"/>
      <c r="H6" s="47"/>
    </row>
    <row r="7" spans="1:8" ht="34.15" customHeight="1" x14ac:dyDescent="0.25">
      <c r="A7" s="297"/>
      <c r="B7" s="48" t="s">
        <v>5</v>
      </c>
      <c r="C7" s="34"/>
      <c r="D7" s="34"/>
      <c r="E7" s="34">
        <f t="shared" ref="E7:E50" si="0">F7+G7</f>
        <v>0</v>
      </c>
      <c r="F7" s="34"/>
      <c r="G7" s="34"/>
      <c r="H7" s="34"/>
    </row>
    <row r="8" spans="1:8" ht="26.45" customHeight="1" x14ac:dyDescent="0.25">
      <c r="A8" s="298"/>
      <c r="B8" s="48" t="s">
        <v>6</v>
      </c>
      <c r="C8" s="34"/>
      <c r="D8" s="34"/>
      <c r="E8" s="34">
        <f t="shared" si="0"/>
        <v>0</v>
      </c>
      <c r="F8" s="34"/>
      <c r="G8" s="34"/>
      <c r="H8" s="34"/>
    </row>
    <row r="9" spans="1:8" ht="32.450000000000003" customHeight="1" x14ac:dyDescent="0.25">
      <c r="A9" s="48" t="s">
        <v>7</v>
      </c>
      <c r="B9" s="48" t="s">
        <v>8</v>
      </c>
      <c r="C9" s="34"/>
      <c r="D9" s="34"/>
      <c r="E9" s="34">
        <f t="shared" si="0"/>
        <v>0</v>
      </c>
      <c r="F9" s="34"/>
      <c r="G9" s="34"/>
      <c r="H9" s="34"/>
    </row>
    <row r="10" spans="1:8" x14ac:dyDescent="0.25">
      <c r="A10" s="48" t="s">
        <v>9</v>
      </c>
      <c r="B10" s="48" t="s">
        <v>10</v>
      </c>
      <c r="C10" s="34"/>
      <c r="D10" s="34"/>
      <c r="E10" s="34">
        <f t="shared" si="0"/>
        <v>0</v>
      </c>
      <c r="F10" s="34"/>
      <c r="G10" s="34"/>
      <c r="H10" s="34"/>
    </row>
    <row r="11" spans="1:8" x14ac:dyDescent="0.25">
      <c r="A11" s="48" t="s">
        <v>11</v>
      </c>
      <c r="B11" s="48" t="s">
        <v>12</v>
      </c>
      <c r="C11" s="34"/>
      <c r="D11" s="34"/>
      <c r="E11" s="34">
        <f t="shared" si="0"/>
        <v>0</v>
      </c>
      <c r="F11" s="34"/>
      <c r="G11" s="34"/>
      <c r="H11" s="34"/>
    </row>
    <row r="12" spans="1:8" x14ac:dyDescent="0.25">
      <c r="A12" s="48" t="s">
        <v>13</v>
      </c>
      <c r="B12" s="48" t="s">
        <v>14</v>
      </c>
      <c r="C12" s="34"/>
      <c r="D12" s="34"/>
      <c r="E12" s="34">
        <f t="shared" si="0"/>
        <v>0</v>
      </c>
      <c r="F12" s="34"/>
      <c r="G12" s="34"/>
      <c r="H12" s="34"/>
    </row>
    <row r="13" spans="1:8" x14ac:dyDescent="0.25">
      <c r="A13" s="4" t="s">
        <v>15</v>
      </c>
      <c r="B13" s="4" t="s">
        <v>16</v>
      </c>
      <c r="C13" s="34"/>
      <c r="D13" s="34"/>
      <c r="E13" s="34">
        <f t="shared" si="0"/>
        <v>0</v>
      </c>
      <c r="F13" s="34"/>
      <c r="G13" s="34"/>
      <c r="H13" s="34"/>
    </row>
    <row r="14" spans="1:8" x14ac:dyDescent="0.25">
      <c r="A14" s="48" t="s">
        <v>17</v>
      </c>
      <c r="B14" s="48" t="s">
        <v>18</v>
      </c>
      <c r="C14" s="34"/>
      <c r="D14" s="34"/>
      <c r="E14" s="34">
        <f t="shared" si="0"/>
        <v>0</v>
      </c>
      <c r="F14" s="34"/>
      <c r="G14" s="34"/>
      <c r="H14" s="34"/>
    </row>
    <row r="15" spans="1:8" x14ac:dyDescent="0.25">
      <c r="A15" s="48" t="s">
        <v>19</v>
      </c>
      <c r="B15" s="48" t="s">
        <v>20</v>
      </c>
      <c r="C15" s="34"/>
      <c r="D15" s="34"/>
      <c r="E15" s="34">
        <f t="shared" si="0"/>
        <v>0</v>
      </c>
      <c r="F15" s="34"/>
      <c r="G15" s="34"/>
      <c r="H15" s="34"/>
    </row>
    <row r="16" spans="1:8" ht="24.6" customHeight="1" x14ac:dyDescent="0.25">
      <c r="A16" s="48" t="s">
        <v>21</v>
      </c>
      <c r="B16" s="48" t="s">
        <v>22</v>
      </c>
      <c r="C16" s="34"/>
      <c r="D16" s="34"/>
      <c r="E16" s="34">
        <f t="shared" si="0"/>
        <v>0</v>
      </c>
      <c r="F16" s="34"/>
      <c r="G16" s="34"/>
      <c r="H16" s="34"/>
    </row>
    <row r="17" spans="1:8" x14ac:dyDescent="0.25">
      <c r="A17" s="48" t="s">
        <v>23</v>
      </c>
      <c r="B17" s="48" t="s">
        <v>24</v>
      </c>
      <c r="C17" s="34"/>
      <c r="D17" s="34"/>
      <c r="E17" s="34">
        <f t="shared" si="0"/>
        <v>0</v>
      </c>
      <c r="F17" s="34"/>
      <c r="G17" s="34"/>
      <c r="H17" s="34"/>
    </row>
    <row r="18" spans="1:8" x14ac:dyDescent="0.25">
      <c r="A18" s="48" t="s">
        <v>25</v>
      </c>
      <c r="B18" s="48" t="s">
        <v>26</v>
      </c>
      <c r="C18" s="34"/>
      <c r="D18" s="34"/>
      <c r="E18" s="34">
        <f t="shared" si="0"/>
        <v>0</v>
      </c>
      <c r="F18" s="34"/>
      <c r="G18" s="34"/>
      <c r="H18" s="34"/>
    </row>
    <row r="19" spans="1:8" ht="16.149999999999999" customHeight="1" x14ac:dyDescent="0.25">
      <c r="A19" s="4" t="s">
        <v>27</v>
      </c>
      <c r="B19" s="4" t="s">
        <v>28</v>
      </c>
      <c r="C19" s="34"/>
      <c r="D19" s="34"/>
      <c r="E19" s="34">
        <f t="shared" si="0"/>
        <v>0</v>
      </c>
      <c r="F19" s="34"/>
      <c r="G19" s="34"/>
      <c r="H19" s="34"/>
    </row>
    <row r="20" spans="1:8" ht="16.149999999999999" customHeight="1" x14ac:dyDescent="0.25">
      <c r="A20" s="288" t="s">
        <v>29</v>
      </c>
      <c r="B20" s="48" t="s">
        <v>30</v>
      </c>
      <c r="C20" s="34"/>
      <c r="D20" s="34"/>
      <c r="E20" s="34">
        <f t="shared" si="0"/>
        <v>0</v>
      </c>
      <c r="F20" s="34"/>
      <c r="G20" s="34"/>
      <c r="H20" s="34"/>
    </row>
    <row r="21" spans="1:8" ht="32.25" customHeight="1" x14ac:dyDescent="0.25">
      <c r="A21" s="290"/>
      <c r="B21" s="5" t="s">
        <v>31</v>
      </c>
      <c r="C21" s="34"/>
      <c r="D21" s="34"/>
      <c r="E21" s="34">
        <f t="shared" si="0"/>
        <v>0</v>
      </c>
      <c r="F21" s="34"/>
      <c r="G21" s="34"/>
      <c r="H21" s="34"/>
    </row>
    <row r="22" spans="1:8" x14ac:dyDescent="0.25">
      <c r="A22" s="48" t="s">
        <v>32</v>
      </c>
      <c r="B22" s="48" t="s">
        <v>33</v>
      </c>
      <c r="C22" s="34"/>
      <c r="D22" s="34"/>
      <c r="E22" s="34">
        <f t="shared" si="0"/>
        <v>0</v>
      </c>
      <c r="F22" s="34"/>
      <c r="G22" s="34"/>
      <c r="H22" s="34"/>
    </row>
    <row r="23" spans="1:8" x14ac:dyDescent="0.25">
      <c r="A23" s="288" t="s">
        <v>34</v>
      </c>
      <c r="B23" s="48" t="s">
        <v>35</v>
      </c>
      <c r="C23" s="34">
        <f t="shared" ref="C23:D23" si="1">C24+C25+C26</f>
        <v>0</v>
      </c>
      <c r="D23" s="34">
        <f t="shared" si="1"/>
        <v>0</v>
      </c>
      <c r="E23" s="34">
        <f t="shared" si="0"/>
        <v>0</v>
      </c>
      <c r="F23" s="34">
        <f t="shared" ref="F23:H23" si="2">F24+F25+F26</f>
        <v>0</v>
      </c>
      <c r="G23" s="34">
        <f t="shared" si="2"/>
        <v>0</v>
      </c>
      <c r="H23" s="34">
        <f t="shared" si="2"/>
        <v>0</v>
      </c>
    </row>
    <row r="24" spans="1:8" x14ac:dyDescent="0.25">
      <c r="A24" s="289"/>
      <c r="B24" s="6" t="s">
        <v>36</v>
      </c>
      <c r="C24" s="34"/>
      <c r="D24" s="34"/>
      <c r="E24" s="34">
        <f t="shared" si="0"/>
        <v>0</v>
      </c>
      <c r="F24" s="34"/>
      <c r="G24" s="34"/>
      <c r="H24" s="34"/>
    </row>
    <row r="25" spans="1:8" ht="70.5" customHeight="1" x14ac:dyDescent="0.25">
      <c r="A25" s="289"/>
      <c r="B25" s="6" t="s">
        <v>37</v>
      </c>
      <c r="C25" s="34"/>
      <c r="D25" s="34"/>
      <c r="E25" s="34">
        <f t="shared" si="0"/>
        <v>0</v>
      </c>
      <c r="F25" s="34"/>
      <c r="G25" s="34"/>
      <c r="H25" s="34"/>
    </row>
    <row r="26" spans="1:8" ht="78.75" x14ac:dyDescent="0.25">
      <c r="A26" s="290"/>
      <c r="B26" s="6" t="s">
        <v>38</v>
      </c>
      <c r="C26" s="34"/>
      <c r="D26" s="34"/>
      <c r="E26" s="34">
        <f t="shared" si="0"/>
        <v>0</v>
      </c>
      <c r="F26" s="34"/>
      <c r="G26" s="34"/>
      <c r="H26" s="34"/>
    </row>
    <row r="27" spans="1:8" x14ac:dyDescent="0.25">
      <c r="A27" s="283" t="s">
        <v>39</v>
      </c>
      <c r="B27" s="48" t="s">
        <v>40</v>
      </c>
      <c r="C27" s="34"/>
      <c r="D27" s="34"/>
      <c r="E27" s="34">
        <f t="shared" si="0"/>
        <v>0</v>
      </c>
      <c r="F27" s="34"/>
      <c r="G27" s="34"/>
      <c r="H27" s="34"/>
    </row>
    <row r="28" spans="1:8" ht="47.25" x14ac:dyDescent="0.25">
      <c r="A28" s="283"/>
      <c r="B28" s="48" t="s">
        <v>41</v>
      </c>
      <c r="C28" s="34"/>
      <c r="D28" s="34"/>
      <c r="E28" s="34">
        <f t="shared" si="0"/>
        <v>0</v>
      </c>
      <c r="F28" s="34"/>
      <c r="G28" s="34"/>
      <c r="H28" s="34"/>
    </row>
    <row r="29" spans="1:8" x14ac:dyDescent="0.25">
      <c r="A29" s="283"/>
      <c r="B29" s="7" t="s">
        <v>42</v>
      </c>
      <c r="C29" s="34"/>
      <c r="D29" s="34"/>
      <c r="E29" s="34">
        <f t="shared" si="0"/>
        <v>0</v>
      </c>
      <c r="F29" s="34"/>
      <c r="G29" s="34"/>
      <c r="H29" s="34"/>
    </row>
    <row r="30" spans="1:8" x14ac:dyDescent="0.25">
      <c r="A30" s="48" t="s">
        <v>43</v>
      </c>
      <c r="B30" s="48" t="s">
        <v>44</v>
      </c>
      <c r="C30" s="34"/>
      <c r="D30" s="34"/>
      <c r="E30" s="34">
        <f t="shared" si="0"/>
        <v>0</v>
      </c>
      <c r="F30" s="34"/>
      <c r="G30" s="34"/>
      <c r="H30" s="34"/>
    </row>
    <row r="31" spans="1:8" ht="31.5" x14ac:dyDescent="0.25">
      <c r="A31" s="8" t="s">
        <v>45</v>
      </c>
      <c r="B31" s="9" t="s">
        <v>46</v>
      </c>
      <c r="C31" s="34"/>
      <c r="D31" s="34"/>
      <c r="E31" s="34">
        <f t="shared" si="0"/>
        <v>0</v>
      </c>
      <c r="F31" s="34"/>
      <c r="G31" s="34"/>
      <c r="H31" s="34"/>
    </row>
    <row r="32" spans="1:8" ht="16.149999999999999" customHeight="1" x14ac:dyDescent="0.25">
      <c r="A32" s="48" t="s">
        <v>47</v>
      </c>
      <c r="B32" s="48" t="s">
        <v>48</v>
      </c>
      <c r="C32" s="34"/>
      <c r="D32" s="34"/>
      <c r="E32" s="34">
        <f t="shared" si="0"/>
        <v>0</v>
      </c>
      <c r="F32" s="34"/>
      <c r="G32" s="34"/>
      <c r="H32" s="34"/>
    </row>
    <row r="33" spans="1:8" x14ac:dyDescent="0.25">
      <c r="A33" s="4" t="s">
        <v>49</v>
      </c>
      <c r="B33" s="4" t="s">
        <v>50</v>
      </c>
      <c r="C33" s="34"/>
      <c r="D33" s="34"/>
      <c r="E33" s="34">
        <f t="shared" si="0"/>
        <v>0</v>
      </c>
      <c r="F33" s="34"/>
      <c r="G33" s="34"/>
      <c r="H33" s="34"/>
    </row>
    <row r="34" spans="1:8" x14ac:dyDescent="0.25">
      <c r="A34" s="4" t="s">
        <v>51</v>
      </c>
      <c r="B34" s="4" t="s">
        <v>52</v>
      </c>
      <c r="C34" s="34"/>
      <c r="D34" s="34"/>
      <c r="E34" s="34">
        <f t="shared" si="0"/>
        <v>0</v>
      </c>
      <c r="F34" s="34"/>
      <c r="G34" s="34"/>
      <c r="H34" s="34"/>
    </row>
    <row r="35" spans="1:8" x14ac:dyDescent="0.25">
      <c r="A35" s="48" t="s">
        <v>53</v>
      </c>
      <c r="B35" s="48" t="s">
        <v>54</v>
      </c>
      <c r="C35" s="34"/>
      <c r="D35" s="34"/>
      <c r="E35" s="34">
        <f t="shared" si="0"/>
        <v>0</v>
      </c>
      <c r="F35" s="34"/>
      <c r="G35" s="34"/>
      <c r="H35" s="34"/>
    </row>
    <row r="36" spans="1:8" x14ac:dyDescent="0.25">
      <c r="A36" s="48" t="s">
        <v>55</v>
      </c>
      <c r="B36" s="48" t="s">
        <v>56</v>
      </c>
      <c r="C36" s="34"/>
      <c r="D36" s="34"/>
      <c r="E36" s="34">
        <f t="shared" si="0"/>
        <v>0</v>
      </c>
      <c r="F36" s="34"/>
      <c r="G36" s="34"/>
      <c r="H36" s="34"/>
    </row>
    <row r="37" spans="1:8" x14ac:dyDescent="0.25">
      <c r="A37" s="48" t="s">
        <v>57</v>
      </c>
      <c r="B37" s="48" t="s">
        <v>58</v>
      </c>
      <c r="C37" s="34"/>
      <c r="D37" s="34"/>
      <c r="E37" s="34">
        <f t="shared" si="0"/>
        <v>0</v>
      </c>
      <c r="F37" s="34"/>
      <c r="G37" s="34"/>
      <c r="H37" s="34"/>
    </row>
    <row r="38" spans="1:8" x14ac:dyDescent="0.25">
      <c r="A38" s="48" t="s">
        <v>59</v>
      </c>
      <c r="B38" s="48" t="s">
        <v>60</v>
      </c>
      <c r="C38" s="34"/>
      <c r="D38" s="34"/>
      <c r="E38" s="34">
        <f t="shared" si="0"/>
        <v>0</v>
      </c>
      <c r="F38" s="34"/>
      <c r="G38" s="34"/>
      <c r="H38" s="34"/>
    </row>
    <row r="39" spans="1:8" x14ac:dyDescent="0.25">
      <c r="A39" s="48" t="s">
        <v>61</v>
      </c>
      <c r="B39" s="48" t="s">
        <v>62</v>
      </c>
      <c r="C39" s="34"/>
      <c r="D39" s="34"/>
      <c r="E39" s="34">
        <f t="shared" si="0"/>
        <v>0</v>
      </c>
      <c r="F39" s="34"/>
      <c r="G39" s="34"/>
      <c r="H39" s="34"/>
    </row>
    <row r="40" spans="1:8" x14ac:dyDescent="0.25">
      <c r="A40" s="284" t="s">
        <v>63</v>
      </c>
      <c r="B40" s="48" t="s">
        <v>64</v>
      </c>
      <c r="C40" s="34"/>
      <c r="D40" s="34"/>
      <c r="E40" s="34">
        <f t="shared" si="0"/>
        <v>0</v>
      </c>
      <c r="F40" s="34"/>
      <c r="G40" s="34"/>
      <c r="H40" s="34"/>
    </row>
    <row r="41" spans="1:8" x14ac:dyDescent="0.25">
      <c r="A41" s="284"/>
      <c r="B41" s="48" t="s">
        <v>65</v>
      </c>
      <c r="C41" s="34"/>
      <c r="D41" s="34"/>
      <c r="E41" s="34">
        <f t="shared" si="0"/>
        <v>0</v>
      </c>
      <c r="F41" s="34"/>
      <c r="G41" s="34"/>
      <c r="H41" s="34"/>
    </row>
    <row r="42" spans="1:8" x14ac:dyDescent="0.25">
      <c r="A42" s="48" t="s">
        <v>66</v>
      </c>
      <c r="B42" s="48" t="s">
        <v>67</v>
      </c>
      <c r="C42" s="34">
        <v>1383</v>
      </c>
      <c r="D42" s="34"/>
      <c r="E42" s="34">
        <f t="shared" si="0"/>
        <v>0</v>
      </c>
      <c r="F42" s="35"/>
      <c r="G42" s="34"/>
      <c r="H42" s="34"/>
    </row>
    <row r="43" spans="1:8" x14ac:dyDescent="0.25">
      <c r="A43" s="48" t="s">
        <v>68</v>
      </c>
      <c r="B43" s="48" t="s">
        <v>69</v>
      </c>
      <c r="C43" s="34"/>
      <c r="D43" s="34"/>
      <c r="E43" s="34">
        <f t="shared" si="0"/>
        <v>0</v>
      </c>
      <c r="F43" s="34"/>
      <c r="G43" s="34"/>
      <c r="H43" s="34"/>
    </row>
    <row r="44" spans="1:8" ht="15" customHeight="1" x14ac:dyDescent="0.25">
      <c r="A44" s="284" t="s">
        <v>70</v>
      </c>
      <c r="B44" s="48" t="s">
        <v>71</v>
      </c>
      <c r="C44" s="34">
        <v>1440</v>
      </c>
      <c r="D44" s="34"/>
      <c r="E44" s="34">
        <f t="shared" si="0"/>
        <v>0</v>
      </c>
      <c r="F44" s="34"/>
      <c r="G44" s="34"/>
      <c r="H44" s="34">
        <v>207</v>
      </c>
    </row>
    <row r="45" spans="1:8" ht="18" customHeight="1" x14ac:dyDescent="0.25">
      <c r="A45" s="284"/>
      <c r="B45" s="48" t="s">
        <v>72</v>
      </c>
      <c r="C45" s="34"/>
      <c r="D45" s="34"/>
      <c r="E45" s="34">
        <f t="shared" si="0"/>
        <v>0</v>
      </c>
      <c r="F45" s="34"/>
      <c r="G45" s="34"/>
      <c r="H45" s="34"/>
    </row>
    <row r="46" spans="1:8" x14ac:dyDescent="0.25">
      <c r="A46" s="48" t="s">
        <v>73</v>
      </c>
      <c r="B46" s="48" t="s">
        <v>74</v>
      </c>
      <c r="C46" s="34">
        <v>2000</v>
      </c>
      <c r="D46" s="34"/>
      <c r="E46" s="34">
        <f t="shared" si="0"/>
        <v>0</v>
      </c>
      <c r="F46" s="34"/>
      <c r="G46" s="34"/>
      <c r="H46" s="34">
        <v>229</v>
      </c>
    </row>
    <row r="47" spans="1:8" x14ac:dyDescent="0.25">
      <c r="A47" s="11" t="s">
        <v>75</v>
      </c>
      <c r="B47" s="4" t="s">
        <v>76</v>
      </c>
      <c r="C47" s="34">
        <v>2792</v>
      </c>
      <c r="D47" s="34"/>
      <c r="E47" s="34">
        <f t="shared" si="0"/>
        <v>0</v>
      </c>
      <c r="F47" s="34"/>
      <c r="G47" s="34"/>
      <c r="H47" s="34">
        <v>12</v>
      </c>
    </row>
    <row r="48" spans="1:8" ht="19.899999999999999" customHeight="1" x14ac:dyDescent="0.25">
      <c r="A48" s="48" t="s">
        <v>77</v>
      </c>
      <c r="B48" s="48" t="s">
        <v>78</v>
      </c>
      <c r="C48" s="34"/>
      <c r="D48" s="34"/>
      <c r="E48" s="34">
        <f t="shared" si="0"/>
        <v>0</v>
      </c>
      <c r="F48" s="34"/>
      <c r="G48" s="34"/>
      <c r="H48" s="34"/>
    </row>
    <row r="49" spans="1:8" ht="19.899999999999999" customHeight="1" x14ac:dyDescent="0.25">
      <c r="A49" s="48" t="s">
        <v>79</v>
      </c>
      <c r="B49" s="48" t="s">
        <v>80</v>
      </c>
      <c r="C49" s="34"/>
      <c r="D49" s="34"/>
      <c r="E49" s="34">
        <f t="shared" si="0"/>
        <v>0</v>
      </c>
      <c r="F49" s="34"/>
      <c r="G49" s="34"/>
      <c r="H49" s="34"/>
    </row>
    <row r="50" spans="1:8" x14ac:dyDescent="0.25">
      <c r="A50" s="48" t="s">
        <v>81</v>
      </c>
      <c r="B50" s="48" t="s">
        <v>82</v>
      </c>
      <c r="C50" s="34"/>
      <c r="D50" s="34"/>
      <c r="E50" s="34">
        <f t="shared" si="0"/>
        <v>0</v>
      </c>
      <c r="F50" s="34"/>
      <c r="G50" s="34"/>
      <c r="H50" s="34"/>
    </row>
    <row r="51" spans="1:8" ht="31.5" x14ac:dyDescent="0.25">
      <c r="A51" s="49" t="s">
        <v>0</v>
      </c>
      <c r="B51" s="12"/>
      <c r="C51" s="37">
        <f>SUM(C6:C23)+SUM(C27:C50)</f>
        <v>7615</v>
      </c>
      <c r="D51" s="37">
        <f>SUM(D6:D23)+SUM(D27:D50)</f>
        <v>0</v>
      </c>
      <c r="E51" s="36">
        <f t="shared" ref="E51" si="3">F51+G51</f>
        <v>0</v>
      </c>
      <c r="F51" s="37">
        <f>SUM(F6:F23)+SUM(F27:F50)</f>
        <v>0</v>
      </c>
      <c r="G51" s="37">
        <f>SUM(G6:G23)+SUM(G27:G50)</f>
        <v>0</v>
      </c>
      <c r="H51" s="37">
        <f>SUM(H6:H23)+SUM(H27:H50)</f>
        <v>448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B1:H1"/>
    <mergeCell ref="B3:B5"/>
    <mergeCell ref="A3:A5"/>
    <mergeCell ref="C3:C5"/>
    <mergeCell ref="D3:H3"/>
    <mergeCell ref="A23:A26"/>
    <mergeCell ref="A27:A29"/>
    <mergeCell ref="A40:A41"/>
    <mergeCell ref="H4:H5"/>
    <mergeCell ref="A44:A45"/>
    <mergeCell ref="A6:A8"/>
    <mergeCell ref="A20:A21"/>
    <mergeCell ref="D4:D5"/>
    <mergeCell ref="E4:G4"/>
  </mergeCells>
  <pageMargins left="0.7" right="0.7" top="0.75" bottom="0.75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9" zoomScale="72" zoomScaleNormal="77" zoomScaleSheetLayoutView="72" workbookViewId="0">
      <selection activeCell="E6" sqref="E6:G6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8" ht="44.45" customHeight="1" x14ac:dyDescent="0.3">
      <c r="B1" s="285" t="s">
        <v>98</v>
      </c>
      <c r="C1" s="285"/>
      <c r="D1" s="285"/>
      <c r="E1" s="285"/>
      <c r="F1" s="285"/>
      <c r="G1" s="285"/>
      <c r="H1" s="285"/>
    </row>
    <row r="2" spans="1:8" ht="24.75" customHeight="1" thickBot="1" x14ac:dyDescent="0.3">
      <c r="A2" s="2" t="s">
        <v>95</v>
      </c>
    </row>
    <row r="3" spans="1:8" ht="15.6" customHeight="1" x14ac:dyDescent="0.25">
      <c r="A3" s="294" t="s">
        <v>1</v>
      </c>
      <c r="B3" s="291" t="s">
        <v>2</v>
      </c>
      <c r="C3" s="232" t="s">
        <v>99</v>
      </c>
      <c r="D3" s="286" t="s">
        <v>88</v>
      </c>
      <c r="E3" s="286"/>
      <c r="F3" s="286"/>
      <c r="G3" s="286"/>
      <c r="H3" s="287"/>
    </row>
    <row r="4" spans="1:8" ht="52.9" customHeight="1" x14ac:dyDescent="0.25">
      <c r="A4" s="295"/>
      <c r="B4" s="292"/>
      <c r="C4" s="223"/>
      <c r="D4" s="223" t="s">
        <v>89</v>
      </c>
      <c r="E4" s="223" t="s">
        <v>106</v>
      </c>
      <c r="F4" s="223"/>
      <c r="G4" s="223"/>
      <c r="H4" s="227" t="s">
        <v>90</v>
      </c>
    </row>
    <row r="5" spans="1:8" ht="55.9" customHeight="1" thickBot="1" x14ac:dyDescent="0.3">
      <c r="A5" s="296"/>
      <c r="B5" s="293"/>
      <c r="C5" s="224"/>
      <c r="D5" s="224"/>
      <c r="E5" s="67" t="s">
        <v>100</v>
      </c>
      <c r="F5" s="67" t="s">
        <v>101</v>
      </c>
      <c r="G5" s="67" t="s">
        <v>102</v>
      </c>
      <c r="H5" s="228"/>
    </row>
    <row r="6" spans="1:8" ht="31.15" customHeight="1" x14ac:dyDescent="0.25">
      <c r="A6" s="297" t="s">
        <v>3</v>
      </c>
      <c r="B6" s="44" t="s">
        <v>4</v>
      </c>
      <c r="C6" s="64"/>
      <c r="D6" s="65"/>
      <c r="E6" s="43">
        <f>F6+G6</f>
        <v>0</v>
      </c>
      <c r="F6" s="43"/>
      <c r="G6" s="43"/>
      <c r="H6" s="64"/>
    </row>
    <row r="7" spans="1:8" ht="34.15" customHeight="1" x14ac:dyDescent="0.25">
      <c r="A7" s="297"/>
      <c r="B7" s="48" t="s">
        <v>5</v>
      </c>
      <c r="C7" s="3"/>
      <c r="D7" s="3"/>
      <c r="E7" s="3">
        <f t="shared" ref="E7:E51" si="0">F7+G7</f>
        <v>0</v>
      </c>
      <c r="F7" s="3"/>
      <c r="G7" s="3"/>
      <c r="H7" s="3"/>
    </row>
    <row r="8" spans="1:8" ht="26.45" customHeight="1" x14ac:dyDescent="0.25">
      <c r="A8" s="298"/>
      <c r="B8" s="48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48" t="s">
        <v>7</v>
      </c>
      <c r="B9" s="48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48" t="s">
        <v>9</v>
      </c>
      <c r="B10" s="48" t="s">
        <v>10</v>
      </c>
      <c r="C10" s="3">
        <v>5</v>
      </c>
      <c r="D10" s="3"/>
      <c r="E10" s="3">
        <f t="shared" si="0"/>
        <v>0</v>
      </c>
      <c r="F10" s="3"/>
      <c r="G10" s="3"/>
      <c r="H10" s="3">
        <v>5</v>
      </c>
    </row>
    <row r="11" spans="1:8" x14ac:dyDescent="0.25">
      <c r="A11" s="48" t="s">
        <v>11</v>
      </c>
      <c r="B11" s="48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48" t="s">
        <v>13</v>
      </c>
      <c r="B12" s="48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48" t="s">
        <v>17</v>
      </c>
      <c r="B14" s="48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48" t="s">
        <v>19</v>
      </c>
      <c r="B15" s="48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48" t="s">
        <v>21</v>
      </c>
      <c r="B16" s="48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48" t="s">
        <v>23</v>
      </c>
      <c r="B17" s="48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48" t="s">
        <v>25</v>
      </c>
      <c r="B18" s="48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88" t="s">
        <v>29</v>
      </c>
      <c r="B20" s="48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32.25" customHeight="1" x14ac:dyDescent="0.25">
      <c r="A21" s="290"/>
      <c r="B21" s="5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48" t="s">
        <v>32</v>
      </c>
      <c r="B22" s="48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88" t="s">
        <v>34</v>
      </c>
      <c r="B23" s="48" t="s">
        <v>35</v>
      </c>
      <c r="C23" s="3">
        <f t="shared" ref="C23:D23" si="1">C24+C25+C26</f>
        <v>550</v>
      </c>
      <c r="D23" s="3">
        <f t="shared" si="1"/>
        <v>0</v>
      </c>
      <c r="E23" s="3">
        <f t="shared" si="0"/>
        <v>550</v>
      </c>
      <c r="F23" s="3">
        <f t="shared" ref="F23:H23" si="2">F24+F25+F26</f>
        <v>550</v>
      </c>
      <c r="G23" s="3">
        <f t="shared" si="2"/>
        <v>0</v>
      </c>
      <c r="H23" s="3">
        <f t="shared" si="2"/>
        <v>0</v>
      </c>
    </row>
    <row r="24" spans="1:8" x14ac:dyDescent="0.25">
      <c r="A24" s="289"/>
      <c r="B24" s="6" t="s">
        <v>36</v>
      </c>
      <c r="C24" s="33">
        <f>8+140+11+5</f>
        <v>164</v>
      </c>
      <c r="D24" s="3"/>
      <c r="E24" s="3">
        <f t="shared" si="0"/>
        <v>164</v>
      </c>
      <c r="F24" s="3">
        <v>164</v>
      </c>
      <c r="G24" s="3"/>
      <c r="H24" s="3"/>
    </row>
    <row r="25" spans="1:8" ht="70.5" customHeight="1" x14ac:dyDescent="0.25">
      <c r="A25" s="289"/>
      <c r="B25" s="6" t="s">
        <v>37</v>
      </c>
      <c r="C25" s="33">
        <f>65+60</f>
        <v>125</v>
      </c>
      <c r="D25" s="3"/>
      <c r="E25" s="3">
        <f t="shared" si="0"/>
        <v>125</v>
      </c>
      <c r="F25" s="3">
        <v>125</v>
      </c>
      <c r="G25" s="3"/>
      <c r="H25" s="3"/>
    </row>
    <row r="26" spans="1:8" ht="78.75" x14ac:dyDescent="0.25">
      <c r="A26" s="290"/>
      <c r="B26" s="6" t="s">
        <v>38</v>
      </c>
      <c r="C26" s="33">
        <f>194+65+2</f>
        <v>261</v>
      </c>
      <c r="D26" s="3"/>
      <c r="E26" s="3">
        <f t="shared" si="0"/>
        <v>261</v>
      </c>
      <c r="F26" s="3">
        <v>261</v>
      </c>
      <c r="G26" s="3"/>
      <c r="H26" s="3"/>
    </row>
    <row r="27" spans="1:8" x14ac:dyDescent="0.25">
      <c r="A27" s="283" t="s">
        <v>39</v>
      </c>
      <c r="B27" s="48" t="s">
        <v>40</v>
      </c>
      <c r="C27" s="3">
        <v>50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83"/>
      <c r="B28" s="48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83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48" t="s">
        <v>43</v>
      </c>
      <c r="B30" s="48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48" t="s">
        <v>47</v>
      </c>
      <c r="B32" s="48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48" t="s">
        <v>53</v>
      </c>
      <c r="B35" s="48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48" t="s">
        <v>55</v>
      </c>
      <c r="B36" s="48" t="s">
        <v>56</v>
      </c>
      <c r="C36" s="3">
        <v>3</v>
      </c>
      <c r="D36" s="3"/>
      <c r="E36" s="3">
        <f t="shared" si="0"/>
        <v>0</v>
      </c>
      <c r="F36" s="3"/>
      <c r="G36" s="3"/>
      <c r="H36" s="3">
        <v>3</v>
      </c>
    </row>
    <row r="37" spans="1:8" x14ac:dyDescent="0.25">
      <c r="A37" s="48" t="s">
        <v>57</v>
      </c>
      <c r="B37" s="48" t="s">
        <v>58</v>
      </c>
      <c r="C37" s="3">
        <v>210</v>
      </c>
      <c r="D37" s="3"/>
      <c r="E37" s="3">
        <f t="shared" si="0"/>
        <v>0</v>
      </c>
      <c r="F37" s="3"/>
      <c r="G37" s="3"/>
      <c r="H37" s="3"/>
    </row>
    <row r="38" spans="1:8" x14ac:dyDescent="0.25">
      <c r="A38" s="48" t="s">
        <v>59</v>
      </c>
      <c r="B38" s="48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48" t="s">
        <v>61</v>
      </c>
      <c r="B39" s="48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84" t="s">
        <v>63</v>
      </c>
      <c r="B40" s="48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84"/>
      <c r="B41" s="48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48" t="s">
        <v>66</v>
      </c>
      <c r="B42" s="48" t="s">
        <v>67</v>
      </c>
      <c r="C42" s="3"/>
      <c r="D42" s="3"/>
      <c r="E42" s="3">
        <f t="shared" si="0"/>
        <v>0</v>
      </c>
      <c r="F42" s="10"/>
      <c r="G42" s="3"/>
      <c r="H42" s="3"/>
    </row>
    <row r="43" spans="1:8" x14ac:dyDescent="0.25">
      <c r="A43" s="48" t="s">
        <v>68</v>
      </c>
      <c r="B43" s="48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84" t="s">
        <v>70</v>
      </c>
      <c r="B44" s="48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84"/>
      <c r="B45" s="48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48" t="s">
        <v>73</v>
      </c>
      <c r="B46" s="48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/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48" t="s">
        <v>77</v>
      </c>
      <c r="B48" s="48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48" t="s">
        <v>79</v>
      </c>
      <c r="B49" s="48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48" t="s">
        <v>81</v>
      </c>
      <c r="B50" s="48" t="s">
        <v>82</v>
      </c>
      <c r="C50" s="3">
        <v>20</v>
      </c>
      <c r="D50" s="3"/>
      <c r="E50" s="3">
        <f t="shared" si="0"/>
        <v>0</v>
      </c>
      <c r="F50" s="3"/>
      <c r="G50" s="3"/>
      <c r="H50" s="3">
        <v>2</v>
      </c>
    </row>
    <row r="51" spans="1:8" ht="31.5" x14ac:dyDescent="0.25">
      <c r="A51" s="49" t="s">
        <v>0</v>
      </c>
      <c r="B51" s="12"/>
      <c r="C51" s="14">
        <f>SUM(C6:C23)+SUM(C27:C50)</f>
        <v>838</v>
      </c>
      <c r="D51" s="14">
        <f>SUM(D6:D23)+SUM(D27:D50)</f>
        <v>0</v>
      </c>
      <c r="E51" s="13">
        <f t="shared" si="0"/>
        <v>550</v>
      </c>
      <c r="F51" s="14">
        <f>SUM(F6:F23)+SUM(F27:F50)</f>
        <v>550</v>
      </c>
      <c r="G51" s="14">
        <f>SUM(G6:G23)+SUM(G27:G50)</f>
        <v>0</v>
      </c>
      <c r="H51" s="14">
        <f>SUM(H6:H23)+SUM(H27:H50)</f>
        <v>10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B1:H1"/>
    <mergeCell ref="B3:B5"/>
    <mergeCell ref="A3:A5"/>
    <mergeCell ref="C3:C5"/>
    <mergeCell ref="D3:H3"/>
    <mergeCell ref="A23:A26"/>
    <mergeCell ref="A27:A29"/>
    <mergeCell ref="A40:A41"/>
    <mergeCell ref="H4:H5"/>
    <mergeCell ref="A44:A45"/>
    <mergeCell ref="A6:A8"/>
    <mergeCell ref="A20:A21"/>
    <mergeCell ref="D4:D5"/>
    <mergeCell ref="E4:G4"/>
  </mergeCells>
  <pageMargins left="0.7" right="0.7" top="0.75" bottom="0.75" header="0.3" footer="0.3"/>
  <pageSetup paperSize="9" scale="5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zoomScale="60" zoomScaleNormal="60" workbookViewId="0">
      <selection activeCell="E6" sqref="E6:G6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8" ht="44.45" customHeight="1" x14ac:dyDescent="0.3">
      <c r="B1" s="285" t="s">
        <v>98</v>
      </c>
      <c r="C1" s="285"/>
      <c r="D1" s="285"/>
      <c r="E1" s="285"/>
      <c r="F1" s="285"/>
      <c r="G1" s="285"/>
      <c r="H1" s="285"/>
    </row>
    <row r="2" spans="1:8" ht="24.75" customHeight="1" thickBot="1" x14ac:dyDescent="0.3">
      <c r="A2" s="2" t="s">
        <v>103</v>
      </c>
    </row>
    <row r="3" spans="1:8" ht="15.6" customHeight="1" x14ac:dyDescent="0.25">
      <c r="A3" s="294" t="s">
        <v>1</v>
      </c>
      <c r="B3" s="291" t="s">
        <v>2</v>
      </c>
      <c r="C3" s="232" t="s">
        <v>99</v>
      </c>
      <c r="D3" s="286" t="s">
        <v>88</v>
      </c>
      <c r="E3" s="286"/>
      <c r="F3" s="286"/>
      <c r="G3" s="286"/>
      <c r="H3" s="287"/>
    </row>
    <row r="4" spans="1:8" ht="52.9" customHeight="1" x14ac:dyDescent="0.25">
      <c r="A4" s="295"/>
      <c r="B4" s="292"/>
      <c r="C4" s="223"/>
      <c r="D4" s="223" t="s">
        <v>89</v>
      </c>
      <c r="E4" s="223" t="s">
        <v>106</v>
      </c>
      <c r="F4" s="223"/>
      <c r="G4" s="223"/>
      <c r="H4" s="227" t="s">
        <v>90</v>
      </c>
    </row>
    <row r="5" spans="1:8" ht="55.9" customHeight="1" thickBot="1" x14ac:dyDescent="0.3">
      <c r="A5" s="296"/>
      <c r="B5" s="293"/>
      <c r="C5" s="224"/>
      <c r="D5" s="224"/>
      <c r="E5" s="67" t="s">
        <v>100</v>
      </c>
      <c r="F5" s="67" t="s">
        <v>101</v>
      </c>
      <c r="G5" s="67" t="s">
        <v>102</v>
      </c>
      <c r="H5" s="228"/>
    </row>
    <row r="6" spans="1:8" ht="31.15" customHeight="1" x14ac:dyDescent="0.25">
      <c r="A6" s="297" t="s">
        <v>3</v>
      </c>
      <c r="B6" s="44" t="s">
        <v>4</v>
      </c>
      <c r="C6" s="43"/>
      <c r="D6" s="65"/>
      <c r="E6" s="43">
        <f>F6+G6</f>
        <v>0</v>
      </c>
      <c r="F6" s="43"/>
      <c r="G6" s="43"/>
      <c r="H6" s="43"/>
    </row>
    <row r="7" spans="1:8" ht="34.15" customHeight="1" x14ac:dyDescent="0.25">
      <c r="A7" s="297"/>
      <c r="B7" s="53" t="s">
        <v>5</v>
      </c>
      <c r="C7" s="3"/>
      <c r="D7" s="3"/>
      <c r="E7" s="3">
        <f t="shared" ref="E7:E51" si="0">F7+G7</f>
        <v>0</v>
      </c>
      <c r="F7" s="3"/>
      <c r="G7" s="3"/>
      <c r="H7" s="3"/>
    </row>
    <row r="8" spans="1:8" ht="26.45" customHeight="1" x14ac:dyDescent="0.25">
      <c r="A8" s="298"/>
      <c r="B8" s="53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53" t="s">
        <v>7</v>
      </c>
      <c r="B9" s="53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3" t="s">
        <v>9</v>
      </c>
      <c r="B10" s="53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53" t="s">
        <v>11</v>
      </c>
      <c r="B11" s="53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3" t="s">
        <v>13</v>
      </c>
      <c r="B12" s="53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3" t="s">
        <v>17</v>
      </c>
      <c r="B14" s="53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3" t="s">
        <v>19</v>
      </c>
      <c r="B15" s="53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3" t="s">
        <v>21</v>
      </c>
      <c r="B16" s="53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3" t="s">
        <v>23</v>
      </c>
      <c r="B17" s="53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3" t="s">
        <v>25</v>
      </c>
      <c r="B18" s="53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88" t="s">
        <v>29</v>
      </c>
      <c r="B20" s="53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32.25" customHeight="1" x14ac:dyDescent="0.25">
      <c r="A21" s="290"/>
      <c r="B21" s="5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53" t="s">
        <v>32</v>
      </c>
      <c r="B22" s="53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88" t="s">
        <v>34</v>
      </c>
      <c r="B23" s="53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289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70.5" customHeight="1" x14ac:dyDescent="0.25">
      <c r="A25" s="289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90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83" t="s">
        <v>39</v>
      </c>
      <c r="B27" s="53" t="s">
        <v>40</v>
      </c>
      <c r="C27" s="3">
        <v>20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83"/>
      <c r="B28" s="53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83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3" t="s">
        <v>43</v>
      </c>
      <c r="B30" s="53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3" t="s">
        <v>47</v>
      </c>
      <c r="B32" s="53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53" t="s">
        <v>53</v>
      </c>
      <c r="B35" s="53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53" t="s">
        <v>55</v>
      </c>
      <c r="B36" s="53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53" t="s">
        <v>57</v>
      </c>
      <c r="B37" s="53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53" t="s">
        <v>59</v>
      </c>
      <c r="B38" s="53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3" t="s">
        <v>61</v>
      </c>
      <c r="B39" s="53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84" t="s">
        <v>63</v>
      </c>
      <c r="B40" s="53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84"/>
      <c r="B41" s="53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3" t="s">
        <v>66</v>
      </c>
      <c r="B42" s="53" t="s">
        <v>67</v>
      </c>
      <c r="C42" s="3">
        <v>324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53" t="s">
        <v>68</v>
      </c>
      <c r="B43" s="53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84" t="s">
        <v>70</v>
      </c>
      <c r="B44" s="53" t="s">
        <v>71</v>
      </c>
      <c r="C44" s="3">
        <v>55</v>
      </c>
      <c r="D44" s="3"/>
      <c r="E44" s="3">
        <f t="shared" si="0"/>
        <v>0</v>
      </c>
      <c r="F44" s="3"/>
      <c r="G44" s="3"/>
      <c r="H44" s="3">
        <v>5</v>
      </c>
    </row>
    <row r="45" spans="1:8" ht="18" customHeight="1" x14ac:dyDescent="0.25">
      <c r="A45" s="284"/>
      <c r="B45" s="53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3" t="s">
        <v>73</v>
      </c>
      <c r="B46" s="53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315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53" t="s">
        <v>77</v>
      </c>
      <c r="B48" s="53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3" t="s">
        <v>79</v>
      </c>
      <c r="B49" s="53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3" t="s">
        <v>81</v>
      </c>
      <c r="B50" s="53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52" t="s">
        <v>0</v>
      </c>
      <c r="B51" s="12"/>
      <c r="C51" s="14">
        <f>SUM(C6:C23)+SUM(C27:C50)</f>
        <v>714</v>
      </c>
      <c r="D51" s="14">
        <f>SUM(D6:D23)+SUM(D27:D50)</f>
        <v>0</v>
      </c>
      <c r="E51" s="13">
        <f t="shared" si="0"/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5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view="pageBreakPreview" topLeftCell="A13" zoomScale="60" zoomScaleNormal="60" workbookViewId="0">
      <selection activeCell="E6" sqref="E6:G6"/>
    </sheetView>
  </sheetViews>
  <sheetFormatPr defaultRowHeight="15" x14ac:dyDescent="0.25"/>
  <cols>
    <col min="1" max="1" width="35.42578125" style="70" customWidth="1"/>
    <col min="2" max="2" width="35.7109375" style="70" customWidth="1"/>
    <col min="3" max="3" width="13.85546875" style="70" customWidth="1"/>
    <col min="4" max="4" width="16.28515625" style="70" customWidth="1"/>
    <col min="5" max="5" width="12" style="70" customWidth="1"/>
    <col min="6" max="6" width="17.7109375" style="40" customWidth="1"/>
    <col min="7" max="7" width="12.42578125" style="40" customWidth="1"/>
    <col min="8" max="8" width="18.28515625" style="40" customWidth="1"/>
    <col min="9" max="9" width="12.5703125" style="70" customWidth="1"/>
    <col min="10" max="10" width="17.28515625" style="70" customWidth="1"/>
    <col min="11" max="225" width="9.140625" style="70"/>
    <col min="226" max="226" width="37.28515625" style="70" customWidth="1"/>
    <col min="227" max="229" width="9.140625" style="70"/>
    <col min="230" max="235" width="9.28515625" style="70" customWidth="1"/>
    <col min="236" max="481" width="9.140625" style="70"/>
    <col min="482" max="482" width="37.28515625" style="70" customWidth="1"/>
    <col min="483" max="485" width="9.140625" style="70"/>
    <col min="486" max="491" width="9.28515625" style="70" customWidth="1"/>
    <col min="492" max="737" width="9.140625" style="70"/>
    <col min="738" max="738" width="37.28515625" style="70" customWidth="1"/>
    <col min="739" max="741" width="9.140625" style="70"/>
    <col min="742" max="747" width="9.28515625" style="70" customWidth="1"/>
    <col min="748" max="993" width="9.140625" style="70"/>
    <col min="994" max="994" width="37.28515625" style="70" customWidth="1"/>
    <col min="995" max="997" width="9.140625" style="70"/>
    <col min="998" max="1003" width="9.28515625" style="70" customWidth="1"/>
    <col min="1004" max="1249" width="9.140625" style="70"/>
    <col min="1250" max="1250" width="37.28515625" style="70" customWidth="1"/>
    <col min="1251" max="1253" width="9.140625" style="70"/>
    <col min="1254" max="1259" width="9.28515625" style="70" customWidth="1"/>
    <col min="1260" max="1505" width="9.140625" style="70"/>
    <col min="1506" max="1506" width="37.28515625" style="70" customWidth="1"/>
    <col min="1507" max="1509" width="9.140625" style="70"/>
    <col min="1510" max="1515" width="9.28515625" style="70" customWidth="1"/>
    <col min="1516" max="1761" width="9.140625" style="70"/>
    <col min="1762" max="1762" width="37.28515625" style="70" customWidth="1"/>
    <col min="1763" max="1765" width="9.140625" style="70"/>
    <col min="1766" max="1771" width="9.28515625" style="70" customWidth="1"/>
    <col min="1772" max="2017" width="9.140625" style="70"/>
    <col min="2018" max="2018" width="37.28515625" style="70" customWidth="1"/>
    <col min="2019" max="2021" width="9.140625" style="70"/>
    <col min="2022" max="2027" width="9.28515625" style="70" customWidth="1"/>
    <col min="2028" max="2273" width="9.140625" style="70"/>
    <col min="2274" max="2274" width="37.28515625" style="70" customWidth="1"/>
    <col min="2275" max="2277" width="9.140625" style="70"/>
    <col min="2278" max="2283" width="9.28515625" style="70" customWidth="1"/>
    <col min="2284" max="2529" width="9.140625" style="70"/>
    <col min="2530" max="2530" width="37.28515625" style="70" customWidth="1"/>
    <col min="2531" max="2533" width="9.140625" style="70"/>
    <col min="2534" max="2539" width="9.28515625" style="70" customWidth="1"/>
    <col min="2540" max="2785" width="9.140625" style="70"/>
    <col min="2786" max="2786" width="37.28515625" style="70" customWidth="1"/>
    <col min="2787" max="2789" width="9.140625" style="70"/>
    <col min="2790" max="2795" width="9.28515625" style="70" customWidth="1"/>
    <col min="2796" max="3041" width="9.140625" style="70"/>
    <col min="3042" max="3042" width="37.28515625" style="70" customWidth="1"/>
    <col min="3043" max="3045" width="9.140625" style="70"/>
    <col min="3046" max="3051" width="9.28515625" style="70" customWidth="1"/>
    <col min="3052" max="3297" width="9.140625" style="70"/>
    <col min="3298" max="3298" width="37.28515625" style="70" customWidth="1"/>
    <col min="3299" max="3301" width="9.140625" style="70"/>
    <col min="3302" max="3307" width="9.28515625" style="70" customWidth="1"/>
    <col min="3308" max="3553" width="9.140625" style="70"/>
    <col min="3554" max="3554" width="37.28515625" style="70" customWidth="1"/>
    <col min="3555" max="3557" width="9.140625" style="70"/>
    <col min="3558" max="3563" width="9.28515625" style="70" customWidth="1"/>
    <col min="3564" max="3809" width="9.140625" style="70"/>
    <col min="3810" max="3810" width="37.28515625" style="70" customWidth="1"/>
    <col min="3811" max="3813" width="9.140625" style="70"/>
    <col min="3814" max="3819" width="9.28515625" style="70" customWidth="1"/>
    <col min="3820" max="4065" width="9.140625" style="70"/>
    <col min="4066" max="4066" width="37.28515625" style="70" customWidth="1"/>
    <col min="4067" max="4069" width="9.140625" style="70"/>
    <col min="4070" max="4075" width="9.28515625" style="70" customWidth="1"/>
    <col min="4076" max="4321" width="9.140625" style="70"/>
    <col min="4322" max="4322" width="37.28515625" style="70" customWidth="1"/>
    <col min="4323" max="4325" width="9.140625" style="70"/>
    <col min="4326" max="4331" width="9.28515625" style="70" customWidth="1"/>
    <col min="4332" max="4577" width="9.140625" style="70"/>
    <col min="4578" max="4578" width="37.28515625" style="70" customWidth="1"/>
    <col min="4579" max="4581" width="9.140625" style="70"/>
    <col min="4582" max="4587" width="9.28515625" style="70" customWidth="1"/>
    <col min="4588" max="4833" width="9.140625" style="70"/>
    <col min="4834" max="4834" width="37.28515625" style="70" customWidth="1"/>
    <col min="4835" max="4837" width="9.140625" style="70"/>
    <col min="4838" max="4843" width="9.28515625" style="70" customWidth="1"/>
    <col min="4844" max="5089" width="9.140625" style="70"/>
    <col min="5090" max="5090" width="37.28515625" style="70" customWidth="1"/>
    <col min="5091" max="5093" width="9.140625" style="70"/>
    <col min="5094" max="5099" width="9.28515625" style="70" customWidth="1"/>
    <col min="5100" max="5345" width="9.140625" style="70"/>
    <col min="5346" max="5346" width="37.28515625" style="70" customWidth="1"/>
    <col min="5347" max="5349" width="9.140625" style="70"/>
    <col min="5350" max="5355" width="9.28515625" style="70" customWidth="1"/>
    <col min="5356" max="5601" width="9.140625" style="70"/>
    <col min="5602" max="5602" width="37.28515625" style="70" customWidth="1"/>
    <col min="5603" max="5605" width="9.140625" style="70"/>
    <col min="5606" max="5611" width="9.28515625" style="70" customWidth="1"/>
    <col min="5612" max="5857" width="9.140625" style="70"/>
    <col min="5858" max="5858" width="37.28515625" style="70" customWidth="1"/>
    <col min="5859" max="5861" width="9.140625" style="70"/>
    <col min="5862" max="5867" width="9.28515625" style="70" customWidth="1"/>
    <col min="5868" max="6113" width="9.140625" style="70"/>
    <col min="6114" max="6114" width="37.28515625" style="70" customWidth="1"/>
    <col min="6115" max="6117" width="9.140625" style="70"/>
    <col min="6118" max="6123" width="9.28515625" style="70" customWidth="1"/>
    <col min="6124" max="6369" width="9.140625" style="70"/>
    <col min="6370" max="6370" width="37.28515625" style="70" customWidth="1"/>
    <col min="6371" max="6373" width="9.140625" style="70"/>
    <col min="6374" max="6379" width="9.28515625" style="70" customWidth="1"/>
    <col min="6380" max="6625" width="9.140625" style="70"/>
    <col min="6626" max="6626" width="37.28515625" style="70" customWidth="1"/>
    <col min="6627" max="6629" width="9.140625" style="70"/>
    <col min="6630" max="6635" width="9.28515625" style="70" customWidth="1"/>
    <col min="6636" max="6881" width="9.140625" style="70"/>
    <col min="6882" max="6882" width="37.28515625" style="70" customWidth="1"/>
    <col min="6883" max="6885" width="9.140625" style="70"/>
    <col min="6886" max="6891" width="9.28515625" style="70" customWidth="1"/>
    <col min="6892" max="7137" width="9.140625" style="70"/>
    <col min="7138" max="7138" width="37.28515625" style="70" customWidth="1"/>
    <col min="7139" max="7141" width="9.140625" style="70"/>
    <col min="7142" max="7147" width="9.28515625" style="70" customWidth="1"/>
    <col min="7148" max="7393" width="9.140625" style="70"/>
    <col min="7394" max="7394" width="37.28515625" style="70" customWidth="1"/>
    <col min="7395" max="7397" width="9.140625" style="70"/>
    <col min="7398" max="7403" width="9.28515625" style="70" customWidth="1"/>
    <col min="7404" max="7649" width="9.140625" style="70"/>
    <col min="7650" max="7650" width="37.28515625" style="70" customWidth="1"/>
    <col min="7651" max="7653" width="9.140625" style="70"/>
    <col min="7654" max="7659" width="9.28515625" style="70" customWidth="1"/>
    <col min="7660" max="7905" width="9.140625" style="70"/>
    <col min="7906" max="7906" width="37.28515625" style="70" customWidth="1"/>
    <col min="7907" max="7909" width="9.140625" style="70"/>
    <col min="7910" max="7915" width="9.28515625" style="70" customWidth="1"/>
    <col min="7916" max="8161" width="9.140625" style="70"/>
    <col min="8162" max="8162" width="37.28515625" style="70" customWidth="1"/>
    <col min="8163" max="8165" width="9.140625" style="70"/>
    <col min="8166" max="8171" width="9.28515625" style="70" customWidth="1"/>
    <col min="8172" max="8417" width="9.140625" style="70"/>
    <col min="8418" max="8418" width="37.28515625" style="70" customWidth="1"/>
    <col min="8419" max="8421" width="9.140625" style="70"/>
    <col min="8422" max="8427" width="9.28515625" style="70" customWidth="1"/>
    <col min="8428" max="8673" width="9.140625" style="70"/>
    <col min="8674" max="8674" width="37.28515625" style="70" customWidth="1"/>
    <col min="8675" max="8677" width="9.140625" style="70"/>
    <col min="8678" max="8683" width="9.28515625" style="70" customWidth="1"/>
    <col min="8684" max="8929" width="9.140625" style="70"/>
    <col min="8930" max="8930" width="37.28515625" style="70" customWidth="1"/>
    <col min="8931" max="8933" width="9.140625" style="70"/>
    <col min="8934" max="8939" width="9.28515625" style="70" customWidth="1"/>
    <col min="8940" max="9185" width="9.140625" style="70"/>
    <col min="9186" max="9186" width="37.28515625" style="70" customWidth="1"/>
    <col min="9187" max="9189" width="9.140625" style="70"/>
    <col min="9190" max="9195" width="9.28515625" style="70" customWidth="1"/>
    <col min="9196" max="9441" width="9.140625" style="70"/>
    <col min="9442" max="9442" width="37.28515625" style="70" customWidth="1"/>
    <col min="9443" max="9445" width="9.140625" style="70"/>
    <col min="9446" max="9451" width="9.28515625" style="70" customWidth="1"/>
    <col min="9452" max="9697" width="9.140625" style="70"/>
    <col min="9698" max="9698" width="37.28515625" style="70" customWidth="1"/>
    <col min="9699" max="9701" width="9.140625" style="70"/>
    <col min="9702" max="9707" width="9.28515625" style="70" customWidth="1"/>
    <col min="9708" max="9953" width="9.140625" style="70"/>
    <col min="9954" max="9954" width="37.28515625" style="70" customWidth="1"/>
    <col min="9955" max="9957" width="9.140625" style="70"/>
    <col min="9958" max="9963" width="9.28515625" style="70" customWidth="1"/>
    <col min="9964" max="10209" width="9.140625" style="70"/>
    <col min="10210" max="10210" width="37.28515625" style="70" customWidth="1"/>
    <col min="10211" max="10213" width="9.140625" style="70"/>
    <col min="10214" max="10219" width="9.28515625" style="70" customWidth="1"/>
    <col min="10220" max="10465" width="9.140625" style="70"/>
    <col min="10466" max="10466" width="37.28515625" style="70" customWidth="1"/>
    <col min="10467" max="10469" width="9.140625" style="70"/>
    <col min="10470" max="10475" width="9.28515625" style="70" customWidth="1"/>
    <col min="10476" max="10721" width="9.140625" style="70"/>
    <col min="10722" max="10722" width="37.28515625" style="70" customWidth="1"/>
    <col min="10723" max="10725" width="9.140625" style="70"/>
    <col min="10726" max="10731" width="9.28515625" style="70" customWidth="1"/>
    <col min="10732" max="10977" width="9.140625" style="70"/>
    <col min="10978" max="10978" width="37.28515625" style="70" customWidth="1"/>
    <col min="10979" max="10981" width="9.140625" style="70"/>
    <col min="10982" max="10987" width="9.28515625" style="70" customWidth="1"/>
    <col min="10988" max="11233" width="9.140625" style="70"/>
    <col min="11234" max="11234" width="37.28515625" style="70" customWidth="1"/>
    <col min="11235" max="11237" width="9.140625" style="70"/>
    <col min="11238" max="11243" width="9.28515625" style="70" customWidth="1"/>
    <col min="11244" max="11489" width="9.140625" style="70"/>
    <col min="11490" max="11490" width="37.28515625" style="70" customWidth="1"/>
    <col min="11491" max="11493" width="9.140625" style="70"/>
    <col min="11494" max="11499" width="9.28515625" style="70" customWidth="1"/>
    <col min="11500" max="11745" width="9.140625" style="70"/>
    <col min="11746" max="11746" width="37.28515625" style="70" customWidth="1"/>
    <col min="11747" max="11749" width="9.140625" style="70"/>
    <col min="11750" max="11755" width="9.28515625" style="70" customWidth="1"/>
    <col min="11756" max="12001" width="9.140625" style="70"/>
    <col min="12002" max="12002" width="37.28515625" style="70" customWidth="1"/>
    <col min="12003" max="12005" width="9.140625" style="70"/>
    <col min="12006" max="12011" width="9.28515625" style="70" customWidth="1"/>
    <col min="12012" max="12257" width="9.140625" style="70"/>
    <col min="12258" max="12258" width="37.28515625" style="70" customWidth="1"/>
    <col min="12259" max="12261" width="9.140625" style="70"/>
    <col min="12262" max="12267" width="9.28515625" style="70" customWidth="1"/>
    <col min="12268" max="12513" width="9.140625" style="70"/>
    <col min="12514" max="12514" width="37.28515625" style="70" customWidth="1"/>
    <col min="12515" max="12517" width="9.140625" style="70"/>
    <col min="12518" max="12523" width="9.28515625" style="70" customWidth="1"/>
    <col min="12524" max="12769" width="9.140625" style="70"/>
    <col min="12770" max="12770" width="37.28515625" style="70" customWidth="1"/>
    <col min="12771" max="12773" width="9.140625" style="70"/>
    <col min="12774" max="12779" width="9.28515625" style="70" customWidth="1"/>
    <col min="12780" max="13025" width="9.140625" style="70"/>
    <col min="13026" max="13026" width="37.28515625" style="70" customWidth="1"/>
    <col min="13027" max="13029" width="9.140625" style="70"/>
    <col min="13030" max="13035" width="9.28515625" style="70" customWidth="1"/>
    <col min="13036" max="13281" width="9.140625" style="70"/>
    <col min="13282" max="13282" width="37.28515625" style="70" customWidth="1"/>
    <col min="13283" max="13285" width="9.140625" style="70"/>
    <col min="13286" max="13291" width="9.28515625" style="70" customWidth="1"/>
    <col min="13292" max="13537" width="9.140625" style="70"/>
    <col min="13538" max="13538" width="37.28515625" style="70" customWidth="1"/>
    <col min="13539" max="13541" width="9.140625" style="70"/>
    <col min="13542" max="13547" width="9.28515625" style="70" customWidth="1"/>
    <col min="13548" max="13793" width="9.140625" style="70"/>
    <col min="13794" max="13794" width="37.28515625" style="70" customWidth="1"/>
    <col min="13795" max="13797" width="9.140625" style="70"/>
    <col min="13798" max="13803" width="9.28515625" style="70" customWidth="1"/>
    <col min="13804" max="14049" width="9.140625" style="70"/>
    <col min="14050" max="14050" width="37.28515625" style="70" customWidth="1"/>
    <col min="14051" max="14053" width="9.140625" style="70"/>
    <col min="14054" max="14059" width="9.28515625" style="70" customWidth="1"/>
    <col min="14060" max="14305" width="9.140625" style="70"/>
    <col min="14306" max="14306" width="37.28515625" style="70" customWidth="1"/>
    <col min="14307" max="14309" width="9.140625" style="70"/>
    <col min="14310" max="14315" width="9.28515625" style="70" customWidth="1"/>
    <col min="14316" max="14561" width="9.140625" style="70"/>
    <col min="14562" max="14562" width="37.28515625" style="70" customWidth="1"/>
    <col min="14563" max="14565" width="9.140625" style="70"/>
    <col min="14566" max="14571" width="9.28515625" style="70" customWidth="1"/>
    <col min="14572" max="14817" width="9.140625" style="70"/>
    <col min="14818" max="14818" width="37.28515625" style="70" customWidth="1"/>
    <col min="14819" max="14821" width="9.140625" style="70"/>
    <col min="14822" max="14827" width="9.28515625" style="70" customWidth="1"/>
    <col min="14828" max="15073" width="9.140625" style="70"/>
    <col min="15074" max="15074" width="37.28515625" style="70" customWidth="1"/>
    <col min="15075" max="15077" width="9.140625" style="70"/>
    <col min="15078" max="15083" width="9.28515625" style="70" customWidth="1"/>
    <col min="15084" max="15329" width="9.140625" style="70"/>
    <col min="15330" max="15330" width="37.28515625" style="70" customWidth="1"/>
    <col min="15331" max="15333" width="9.140625" style="70"/>
    <col min="15334" max="15339" width="9.28515625" style="70" customWidth="1"/>
    <col min="15340" max="15585" width="9.140625" style="70"/>
    <col min="15586" max="15586" width="37.28515625" style="70" customWidth="1"/>
    <col min="15587" max="15589" width="9.140625" style="70"/>
    <col min="15590" max="15595" width="9.28515625" style="70" customWidth="1"/>
    <col min="15596" max="15841" width="9.140625" style="70"/>
    <col min="15842" max="15842" width="37.28515625" style="70" customWidth="1"/>
    <col min="15843" max="15845" width="9.140625" style="70"/>
    <col min="15846" max="15851" width="9.28515625" style="70" customWidth="1"/>
    <col min="15852" max="16097" width="9.140625" style="70"/>
    <col min="16098" max="16098" width="37.28515625" style="70" customWidth="1"/>
    <col min="16099" max="16101" width="9.140625" style="70"/>
    <col min="16102" max="16107" width="9.28515625" style="70" customWidth="1"/>
    <col min="16108" max="16384" width="9.140625" style="70"/>
  </cols>
  <sheetData>
    <row r="1" spans="1:10" ht="25.9" customHeight="1" x14ac:dyDescent="0.3">
      <c r="A1" s="247" t="s">
        <v>109</v>
      </c>
      <c r="B1" s="247"/>
      <c r="C1" s="247"/>
      <c r="D1" s="247"/>
      <c r="E1" s="247"/>
      <c r="F1" s="247"/>
      <c r="G1" s="247"/>
      <c r="H1" s="247"/>
    </row>
    <row r="2" spans="1:10" ht="15.75" customHeight="1" x14ac:dyDescent="0.3">
      <c r="A2" s="41"/>
      <c r="B2" s="71"/>
      <c r="C2" s="71"/>
      <c r="D2" s="71"/>
      <c r="E2" s="71"/>
      <c r="F2" s="71"/>
      <c r="G2" s="71"/>
      <c r="H2" s="71"/>
    </row>
    <row r="3" spans="1:10" ht="15.6" customHeight="1" thickBot="1" x14ac:dyDescent="0.3">
      <c r="A3" s="2" t="s">
        <v>166</v>
      </c>
      <c r="B3" s="2"/>
      <c r="F3" s="70"/>
      <c r="G3" s="70"/>
      <c r="H3" s="70"/>
    </row>
    <row r="4" spans="1:10" ht="15.6" customHeight="1" x14ac:dyDescent="0.25">
      <c r="A4" s="249" t="s">
        <v>110</v>
      </c>
      <c r="B4" s="252" t="s">
        <v>111</v>
      </c>
      <c r="C4" s="255" t="s">
        <v>112</v>
      </c>
      <c r="D4" s="256"/>
      <c r="E4" s="259" t="s">
        <v>88</v>
      </c>
      <c r="F4" s="259"/>
      <c r="G4" s="259"/>
      <c r="H4" s="259"/>
      <c r="I4" s="259"/>
      <c r="J4" s="259"/>
    </row>
    <row r="5" spans="1:10" ht="40.15" customHeight="1" x14ac:dyDescent="0.25">
      <c r="A5" s="250"/>
      <c r="B5" s="253"/>
      <c r="C5" s="257"/>
      <c r="D5" s="258"/>
      <c r="E5" s="242" t="s">
        <v>113</v>
      </c>
      <c r="F5" s="242"/>
      <c r="G5" s="242" t="s">
        <v>114</v>
      </c>
      <c r="H5" s="242"/>
      <c r="I5" s="242" t="s">
        <v>115</v>
      </c>
      <c r="J5" s="242"/>
    </row>
    <row r="6" spans="1:10" ht="85.15" customHeight="1" thickBot="1" x14ac:dyDescent="0.3">
      <c r="A6" s="251"/>
      <c r="B6" s="254"/>
      <c r="C6" s="72" t="s">
        <v>100</v>
      </c>
      <c r="D6" s="72" t="s">
        <v>116</v>
      </c>
      <c r="E6" s="72" t="s">
        <v>100</v>
      </c>
      <c r="F6" s="72" t="s">
        <v>116</v>
      </c>
      <c r="G6" s="72" t="s">
        <v>100</v>
      </c>
      <c r="H6" s="72" t="s">
        <v>116</v>
      </c>
      <c r="I6" s="72" t="s">
        <v>100</v>
      </c>
      <c r="J6" s="72" t="s">
        <v>116</v>
      </c>
    </row>
    <row r="7" spans="1:10" ht="37.9" customHeight="1" x14ac:dyDescent="0.25">
      <c r="A7" s="243" t="s">
        <v>117</v>
      </c>
      <c r="B7" s="73" t="s">
        <v>118</v>
      </c>
      <c r="C7" s="74">
        <f>E7+G7+I7</f>
        <v>0</v>
      </c>
      <c r="D7" s="74">
        <f>F7+H7+J7</f>
        <v>0</v>
      </c>
      <c r="E7" s="74"/>
      <c r="F7" s="74"/>
      <c r="G7" s="74"/>
      <c r="H7" s="88"/>
      <c r="I7" s="89"/>
      <c r="J7" s="89"/>
    </row>
    <row r="8" spans="1:10" ht="19.899999999999999" customHeight="1" x14ac:dyDescent="0.25">
      <c r="A8" s="244"/>
      <c r="B8" s="73" t="s">
        <v>119</v>
      </c>
      <c r="C8" s="74">
        <f t="shared" ref="C8:D18" si="0">E8+G8+I8</f>
        <v>0</v>
      </c>
      <c r="D8" s="74">
        <f t="shared" si="0"/>
        <v>0</v>
      </c>
      <c r="E8" s="74"/>
      <c r="F8" s="74"/>
      <c r="G8" s="74"/>
      <c r="H8" s="88"/>
      <c r="I8" s="89"/>
      <c r="J8" s="89"/>
    </row>
    <row r="9" spans="1:10" ht="49.9" customHeight="1" x14ac:dyDescent="0.25">
      <c r="A9" s="245"/>
      <c r="B9" s="91" t="s">
        <v>120</v>
      </c>
      <c r="C9" s="74">
        <f t="shared" si="0"/>
        <v>0</v>
      </c>
      <c r="D9" s="74">
        <f t="shared" si="0"/>
        <v>0</v>
      </c>
      <c r="E9" s="74"/>
      <c r="F9" s="74"/>
      <c r="G9" s="74"/>
      <c r="H9" s="88"/>
      <c r="I9" s="89"/>
      <c r="J9" s="89"/>
    </row>
    <row r="10" spans="1:10" ht="19.899999999999999" customHeight="1" x14ac:dyDescent="0.25">
      <c r="A10" s="75" t="s">
        <v>121</v>
      </c>
      <c r="B10" s="73" t="s">
        <v>122</v>
      </c>
      <c r="C10" s="74">
        <f t="shared" si="0"/>
        <v>0</v>
      </c>
      <c r="D10" s="74">
        <f t="shared" si="0"/>
        <v>0</v>
      </c>
      <c r="E10" s="74"/>
      <c r="F10" s="74"/>
      <c r="G10" s="74"/>
      <c r="H10" s="88"/>
      <c r="I10" s="89"/>
      <c r="J10" s="89"/>
    </row>
    <row r="11" spans="1:10" ht="19.899999999999999" customHeight="1" x14ac:dyDescent="0.25">
      <c r="A11" s="75" t="s">
        <v>123</v>
      </c>
      <c r="B11" s="73" t="s">
        <v>124</v>
      </c>
      <c r="C11" s="74">
        <f t="shared" si="0"/>
        <v>0</v>
      </c>
      <c r="D11" s="74">
        <f t="shared" si="0"/>
        <v>0</v>
      </c>
      <c r="E11" s="74"/>
      <c r="F11" s="74"/>
      <c r="G11" s="74"/>
      <c r="H11" s="88"/>
      <c r="I11" s="89"/>
      <c r="J11" s="89"/>
    </row>
    <row r="12" spans="1:10" ht="19.899999999999999" customHeight="1" x14ac:dyDescent="0.25">
      <c r="A12" s="75" t="s">
        <v>125</v>
      </c>
      <c r="B12" s="73" t="s">
        <v>126</v>
      </c>
      <c r="C12" s="74">
        <f t="shared" si="0"/>
        <v>0</v>
      </c>
      <c r="D12" s="74">
        <f t="shared" si="0"/>
        <v>0</v>
      </c>
      <c r="E12" s="74"/>
      <c r="F12" s="74"/>
      <c r="G12" s="74"/>
      <c r="H12" s="88"/>
      <c r="I12" s="89"/>
      <c r="J12" s="89"/>
    </row>
    <row r="13" spans="1:10" ht="19.899999999999999" customHeight="1" x14ac:dyDescent="0.25">
      <c r="A13" s="76" t="s">
        <v>15</v>
      </c>
      <c r="B13" s="73" t="s">
        <v>16</v>
      </c>
      <c r="C13" s="74">
        <f t="shared" si="0"/>
        <v>0</v>
      </c>
      <c r="D13" s="74">
        <f t="shared" si="0"/>
        <v>0</v>
      </c>
      <c r="E13" s="74"/>
      <c r="F13" s="74"/>
      <c r="G13" s="74"/>
      <c r="H13" s="88"/>
      <c r="I13" s="89"/>
      <c r="J13" s="89"/>
    </row>
    <row r="14" spans="1:10" ht="16.149999999999999" customHeight="1" x14ac:dyDescent="0.25">
      <c r="A14" s="75" t="s">
        <v>127</v>
      </c>
      <c r="B14" s="73" t="s">
        <v>128</v>
      </c>
      <c r="C14" s="74">
        <f t="shared" si="0"/>
        <v>0</v>
      </c>
      <c r="D14" s="74">
        <f t="shared" si="0"/>
        <v>0</v>
      </c>
      <c r="E14" s="74"/>
      <c r="F14" s="74"/>
      <c r="G14" s="74"/>
      <c r="H14" s="88"/>
      <c r="I14" s="89"/>
      <c r="J14" s="89"/>
    </row>
    <row r="15" spans="1:10" ht="19.899999999999999" customHeight="1" x14ac:dyDescent="0.25">
      <c r="A15" s="75" t="s">
        <v>129</v>
      </c>
      <c r="B15" s="73" t="s">
        <v>130</v>
      </c>
      <c r="C15" s="74">
        <f t="shared" si="0"/>
        <v>0</v>
      </c>
      <c r="D15" s="74">
        <f t="shared" si="0"/>
        <v>0</v>
      </c>
      <c r="E15" s="74"/>
      <c r="F15" s="74"/>
      <c r="G15" s="74"/>
      <c r="H15" s="88"/>
      <c r="I15" s="89"/>
      <c r="J15" s="89"/>
    </row>
    <row r="16" spans="1:10" ht="19.899999999999999" customHeight="1" x14ac:dyDescent="0.25">
      <c r="A16" s="75" t="s">
        <v>131</v>
      </c>
      <c r="B16" s="73" t="s">
        <v>132</v>
      </c>
      <c r="C16" s="74">
        <f t="shared" si="0"/>
        <v>0</v>
      </c>
      <c r="D16" s="74">
        <f t="shared" si="0"/>
        <v>0</v>
      </c>
      <c r="E16" s="74"/>
      <c r="F16" s="74"/>
      <c r="G16" s="74"/>
      <c r="H16" s="88"/>
      <c r="I16" s="89"/>
      <c r="J16" s="89"/>
    </row>
    <row r="17" spans="1:10" ht="19.899999999999999" customHeight="1" x14ac:dyDescent="0.25">
      <c r="A17" s="75" t="s">
        <v>27</v>
      </c>
      <c r="B17" s="73" t="s">
        <v>28</v>
      </c>
      <c r="C17" s="74">
        <f t="shared" si="0"/>
        <v>0</v>
      </c>
      <c r="D17" s="74">
        <f t="shared" si="0"/>
        <v>0</v>
      </c>
      <c r="E17" s="74"/>
      <c r="F17" s="74"/>
      <c r="G17" s="74"/>
      <c r="H17" s="88"/>
      <c r="I17" s="89"/>
      <c r="J17" s="89"/>
    </row>
    <row r="18" spans="1:10" ht="19.899999999999999" customHeight="1" x14ac:dyDescent="0.25">
      <c r="A18" s="75" t="s">
        <v>133</v>
      </c>
      <c r="B18" s="73" t="s">
        <v>134</v>
      </c>
      <c r="C18" s="74">
        <f t="shared" si="0"/>
        <v>0</v>
      </c>
      <c r="D18" s="74">
        <f t="shared" si="0"/>
        <v>0</v>
      </c>
      <c r="E18" s="74"/>
      <c r="F18" s="74"/>
      <c r="G18" s="74"/>
      <c r="H18" s="88"/>
      <c r="I18" s="89"/>
      <c r="J18" s="89"/>
    </row>
    <row r="19" spans="1:10" ht="19.899999999999999" customHeight="1" x14ac:dyDescent="0.25">
      <c r="A19" s="75" t="s">
        <v>135</v>
      </c>
      <c r="B19" s="73"/>
      <c r="C19" s="74">
        <f t="shared" ref="C19:J19" si="1">SUM(C20:C22)</f>
        <v>0</v>
      </c>
      <c r="D19" s="74">
        <f t="shared" si="1"/>
        <v>0</v>
      </c>
      <c r="E19" s="74">
        <f t="shared" ref="E19" si="2">SUM(E20:E22)</f>
        <v>0</v>
      </c>
      <c r="F19" s="74">
        <f t="shared" si="1"/>
        <v>0</v>
      </c>
      <c r="G19" s="74">
        <f t="shared" si="1"/>
        <v>0</v>
      </c>
      <c r="H19" s="88">
        <f t="shared" si="1"/>
        <v>0</v>
      </c>
      <c r="I19" s="74">
        <f t="shared" si="1"/>
        <v>0</v>
      </c>
      <c r="J19" s="74">
        <f t="shared" si="1"/>
        <v>0</v>
      </c>
    </row>
    <row r="20" spans="1:10" ht="19.899999999999999" customHeight="1" x14ac:dyDescent="0.25">
      <c r="A20" s="246" t="s">
        <v>136</v>
      </c>
      <c r="B20" s="79" t="s">
        <v>137</v>
      </c>
      <c r="C20" s="74">
        <f t="shared" ref="C20:D37" si="3">E20+G20+I20</f>
        <v>0</v>
      </c>
      <c r="D20" s="74">
        <f t="shared" si="3"/>
        <v>0</v>
      </c>
      <c r="E20" s="74"/>
      <c r="F20" s="74"/>
      <c r="G20" s="74"/>
      <c r="H20" s="88"/>
      <c r="I20" s="89"/>
      <c r="J20" s="89"/>
    </row>
    <row r="21" spans="1:10" ht="50.45" customHeight="1" x14ac:dyDescent="0.25">
      <c r="A21" s="244"/>
      <c r="B21" s="80" t="s">
        <v>138</v>
      </c>
      <c r="C21" s="74">
        <f t="shared" si="3"/>
        <v>0</v>
      </c>
      <c r="D21" s="74">
        <f t="shared" si="3"/>
        <v>0</v>
      </c>
      <c r="E21" s="74"/>
      <c r="F21" s="74"/>
      <c r="G21" s="74"/>
      <c r="H21" s="88"/>
      <c r="I21" s="89"/>
      <c r="J21" s="89"/>
    </row>
    <row r="22" spans="1:10" ht="32.450000000000003" customHeight="1" x14ac:dyDescent="0.25">
      <c r="A22" s="245"/>
      <c r="B22" s="80" t="s">
        <v>139</v>
      </c>
      <c r="C22" s="74">
        <f t="shared" si="3"/>
        <v>0</v>
      </c>
      <c r="D22" s="74">
        <f t="shared" si="3"/>
        <v>0</v>
      </c>
      <c r="E22" s="74"/>
      <c r="F22" s="74"/>
      <c r="G22" s="74"/>
      <c r="H22" s="88"/>
      <c r="I22" s="89"/>
      <c r="J22" s="89"/>
    </row>
    <row r="23" spans="1:10" ht="21" customHeight="1" x14ac:dyDescent="0.25">
      <c r="A23" s="75" t="s">
        <v>140</v>
      </c>
      <c r="B23" s="80" t="s">
        <v>141</v>
      </c>
      <c r="C23" s="74">
        <f t="shared" si="3"/>
        <v>0</v>
      </c>
      <c r="D23" s="74">
        <f t="shared" si="3"/>
        <v>0</v>
      </c>
      <c r="E23" s="74"/>
      <c r="F23" s="74"/>
      <c r="G23" s="74"/>
      <c r="H23" s="88"/>
      <c r="I23" s="89"/>
      <c r="J23" s="89"/>
    </row>
    <row r="24" spans="1:10" ht="19.899999999999999" customHeight="1" x14ac:dyDescent="0.25">
      <c r="A24" s="76" t="s">
        <v>49</v>
      </c>
      <c r="B24" s="73" t="s">
        <v>50</v>
      </c>
      <c r="C24" s="74">
        <f t="shared" si="3"/>
        <v>0</v>
      </c>
      <c r="D24" s="74">
        <f t="shared" si="3"/>
        <v>0</v>
      </c>
      <c r="E24" s="74"/>
      <c r="F24" s="74"/>
      <c r="G24" s="74"/>
      <c r="H24" s="88"/>
      <c r="I24" s="89"/>
      <c r="J24" s="89"/>
    </row>
    <row r="25" spans="1:10" ht="19.899999999999999" customHeight="1" x14ac:dyDescent="0.25">
      <c r="A25" s="75" t="s">
        <v>142</v>
      </c>
      <c r="B25" s="73" t="s">
        <v>52</v>
      </c>
      <c r="C25" s="74">
        <f t="shared" si="3"/>
        <v>0</v>
      </c>
      <c r="D25" s="74">
        <f t="shared" si="3"/>
        <v>0</v>
      </c>
      <c r="E25" s="74"/>
      <c r="F25" s="74"/>
      <c r="G25" s="74"/>
      <c r="H25" s="88"/>
      <c r="I25" s="89"/>
      <c r="J25" s="89"/>
    </row>
    <row r="26" spans="1:10" ht="19.899999999999999" customHeight="1" x14ac:dyDescent="0.25">
      <c r="A26" s="75" t="s">
        <v>143</v>
      </c>
      <c r="B26" s="73" t="s">
        <v>144</v>
      </c>
      <c r="C26" s="74">
        <f t="shared" si="3"/>
        <v>0</v>
      </c>
      <c r="D26" s="74">
        <f t="shared" si="3"/>
        <v>0</v>
      </c>
      <c r="E26" s="74"/>
      <c r="F26" s="74"/>
      <c r="G26" s="74"/>
      <c r="H26" s="88"/>
      <c r="I26" s="89"/>
      <c r="J26" s="89"/>
    </row>
    <row r="27" spans="1:10" ht="19.899999999999999" customHeight="1" x14ac:dyDescent="0.25">
      <c r="A27" s="75" t="s">
        <v>145</v>
      </c>
      <c r="B27" s="73" t="s">
        <v>146</v>
      </c>
      <c r="C27" s="74">
        <f t="shared" si="3"/>
        <v>0</v>
      </c>
      <c r="D27" s="74">
        <f t="shared" si="3"/>
        <v>0</v>
      </c>
      <c r="E27" s="74"/>
      <c r="F27" s="74"/>
      <c r="G27" s="74"/>
      <c r="H27" s="88"/>
      <c r="I27" s="89"/>
      <c r="J27" s="89"/>
    </row>
    <row r="28" spans="1:10" ht="19.899999999999999" customHeight="1" x14ac:dyDescent="0.25">
      <c r="A28" s="75" t="s">
        <v>147</v>
      </c>
      <c r="B28" s="73" t="s">
        <v>148</v>
      </c>
      <c r="C28" s="74">
        <f t="shared" si="3"/>
        <v>0</v>
      </c>
      <c r="D28" s="74">
        <f t="shared" si="3"/>
        <v>0</v>
      </c>
      <c r="E28" s="74"/>
      <c r="F28" s="74"/>
      <c r="G28" s="74"/>
      <c r="H28" s="88"/>
      <c r="I28" s="89"/>
      <c r="J28" s="89"/>
    </row>
    <row r="29" spans="1:10" ht="19.899999999999999" customHeight="1" x14ac:dyDescent="0.25">
      <c r="A29" s="81" t="s">
        <v>149</v>
      </c>
      <c r="B29" s="73" t="s">
        <v>150</v>
      </c>
      <c r="C29" s="74">
        <f t="shared" si="3"/>
        <v>0</v>
      </c>
      <c r="D29" s="74">
        <f t="shared" si="3"/>
        <v>0</v>
      </c>
      <c r="E29" s="74"/>
      <c r="F29" s="74"/>
      <c r="G29" s="74"/>
      <c r="H29" s="88"/>
      <c r="I29" s="89"/>
      <c r="J29" s="89"/>
    </row>
    <row r="30" spans="1:10" ht="19.899999999999999" customHeight="1" x14ac:dyDescent="0.25">
      <c r="A30" s="75" t="s">
        <v>151</v>
      </c>
      <c r="B30" s="73" t="s">
        <v>152</v>
      </c>
      <c r="C30" s="74">
        <f t="shared" si="3"/>
        <v>0</v>
      </c>
      <c r="D30" s="74">
        <f t="shared" si="3"/>
        <v>0</v>
      </c>
      <c r="E30" s="74"/>
      <c r="F30" s="74"/>
      <c r="G30" s="74"/>
      <c r="H30" s="88"/>
      <c r="I30" s="89"/>
      <c r="J30" s="89"/>
    </row>
    <row r="31" spans="1:10" ht="19.899999999999999" customHeight="1" x14ac:dyDescent="0.25">
      <c r="A31" s="75" t="s">
        <v>153</v>
      </c>
      <c r="B31" s="73" t="s">
        <v>154</v>
      </c>
      <c r="C31" s="74">
        <f t="shared" si="3"/>
        <v>0</v>
      </c>
      <c r="D31" s="74">
        <f t="shared" si="3"/>
        <v>0</v>
      </c>
      <c r="E31" s="74"/>
      <c r="F31" s="74"/>
      <c r="G31" s="74"/>
      <c r="H31" s="88"/>
      <c r="I31" s="89"/>
      <c r="J31" s="89"/>
    </row>
    <row r="32" spans="1:10" ht="19.899999999999999" customHeight="1" x14ac:dyDescent="0.25">
      <c r="A32" s="238" t="s">
        <v>155</v>
      </c>
      <c r="B32" s="73" t="s">
        <v>156</v>
      </c>
      <c r="C32" s="74">
        <f t="shared" si="3"/>
        <v>0</v>
      </c>
      <c r="D32" s="74">
        <f t="shared" si="3"/>
        <v>0</v>
      </c>
      <c r="E32" s="74"/>
      <c r="F32" s="74"/>
      <c r="G32" s="74"/>
      <c r="H32" s="88"/>
      <c r="I32" s="89"/>
      <c r="J32" s="89"/>
    </row>
    <row r="33" spans="1:10" ht="19.899999999999999" customHeight="1" x14ac:dyDescent="0.25">
      <c r="A33" s="239"/>
      <c r="B33" s="73" t="s">
        <v>157</v>
      </c>
      <c r="C33" s="74">
        <f t="shared" si="3"/>
        <v>0</v>
      </c>
      <c r="D33" s="74">
        <f t="shared" si="3"/>
        <v>0</v>
      </c>
      <c r="E33" s="74"/>
      <c r="F33" s="74"/>
      <c r="G33" s="74"/>
      <c r="H33" s="88"/>
      <c r="I33" s="89"/>
      <c r="J33" s="89"/>
    </row>
    <row r="34" spans="1:10" ht="19.899999999999999" customHeight="1" x14ac:dyDescent="0.25">
      <c r="A34" s="81" t="s">
        <v>158</v>
      </c>
      <c r="B34" s="73" t="s">
        <v>159</v>
      </c>
      <c r="C34" s="74">
        <f t="shared" si="3"/>
        <v>0</v>
      </c>
      <c r="D34" s="74">
        <f t="shared" si="3"/>
        <v>0</v>
      </c>
      <c r="E34" s="74"/>
      <c r="F34" s="74"/>
      <c r="G34" s="74"/>
      <c r="H34" s="88"/>
      <c r="I34" s="89"/>
      <c r="J34" s="89"/>
    </row>
    <row r="35" spans="1:10" ht="19.899999999999999" customHeight="1" x14ac:dyDescent="0.25">
      <c r="A35" s="81" t="s">
        <v>160</v>
      </c>
      <c r="B35" s="73" t="s">
        <v>76</v>
      </c>
      <c r="C35" s="74">
        <f t="shared" si="3"/>
        <v>30</v>
      </c>
      <c r="D35" s="74">
        <f t="shared" si="3"/>
        <v>0</v>
      </c>
      <c r="E35" s="74"/>
      <c r="F35" s="74"/>
      <c r="G35" s="74">
        <v>30</v>
      </c>
      <c r="H35" s="88"/>
      <c r="I35" s="89"/>
      <c r="J35" s="89"/>
    </row>
    <row r="36" spans="1:10" ht="19.899999999999999" customHeight="1" x14ac:dyDescent="0.25">
      <c r="A36" s="75" t="s">
        <v>161</v>
      </c>
      <c r="B36" s="73" t="s">
        <v>162</v>
      </c>
      <c r="C36" s="74">
        <f t="shared" si="3"/>
        <v>0</v>
      </c>
      <c r="D36" s="74">
        <f t="shared" si="3"/>
        <v>0</v>
      </c>
      <c r="E36" s="74"/>
      <c r="F36" s="74"/>
      <c r="G36" s="74"/>
      <c r="H36" s="88"/>
      <c r="I36" s="89"/>
      <c r="J36" s="89"/>
    </row>
    <row r="37" spans="1:10" ht="19.899999999999999" customHeight="1" x14ac:dyDescent="0.25">
      <c r="A37" s="75" t="s">
        <v>163</v>
      </c>
      <c r="B37" s="73" t="s">
        <v>164</v>
      </c>
      <c r="C37" s="74">
        <f t="shared" si="3"/>
        <v>0</v>
      </c>
      <c r="D37" s="74">
        <f t="shared" si="3"/>
        <v>0</v>
      </c>
      <c r="E37" s="74"/>
      <c r="F37" s="74"/>
      <c r="G37" s="74"/>
      <c r="H37" s="88"/>
      <c r="I37" s="89"/>
      <c r="J37" s="89"/>
    </row>
    <row r="38" spans="1:10" s="86" customFormat="1" ht="31.9" customHeight="1" thickBot="1" x14ac:dyDescent="0.25">
      <c r="A38" s="92" t="s">
        <v>0</v>
      </c>
      <c r="B38" s="93"/>
      <c r="C38" s="94">
        <f t="shared" ref="C38" si="4">SUM(C7:C19)+SUM(C23:C37)</f>
        <v>30</v>
      </c>
      <c r="D38" s="94">
        <f>SUM(D7:D19)+SUM(D23:D37)</f>
        <v>0</v>
      </c>
      <c r="E38" s="94">
        <f t="shared" ref="E38:J38" si="5">SUM(E7:E19)+SUM(E23:E37)</f>
        <v>0</v>
      </c>
      <c r="F38" s="94">
        <f t="shared" si="5"/>
        <v>0</v>
      </c>
      <c r="G38" s="94">
        <f t="shared" si="5"/>
        <v>30</v>
      </c>
      <c r="H38" s="95">
        <f t="shared" si="5"/>
        <v>0</v>
      </c>
      <c r="I38" s="72">
        <f t="shared" si="5"/>
        <v>0</v>
      </c>
      <c r="J38" s="72">
        <f t="shared" si="5"/>
        <v>0</v>
      </c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J66"/>
  <sheetViews>
    <sheetView workbookViewId="0">
      <selection activeCell="E6" sqref="E6:G6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270" t="s">
        <v>167</v>
      </c>
      <c r="B2" s="270"/>
    </row>
    <row r="3" spans="1:10" ht="26.45" customHeight="1" x14ac:dyDescent="0.25">
      <c r="A3" s="270"/>
      <c r="B3" s="270"/>
    </row>
    <row r="4" spans="1:10" ht="21.6" customHeight="1" thickBot="1" x14ac:dyDescent="0.3">
      <c r="A4" s="309" t="s">
        <v>226</v>
      </c>
      <c r="B4" s="309"/>
    </row>
    <row r="5" spans="1:10" ht="21.6" customHeight="1" x14ac:dyDescent="0.25">
      <c r="A5" s="310" t="s">
        <v>169</v>
      </c>
      <c r="B5" s="311" t="s">
        <v>170</v>
      </c>
    </row>
    <row r="6" spans="1:10" ht="37.9" customHeight="1" x14ac:dyDescent="0.25">
      <c r="A6" s="299"/>
      <c r="B6" s="312"/>
    </row>
    <row r="7" spans="1:10" s="70" customFormat="1" ht="16.5" customHeight="1" x14ac:dyDescent="0.25">
      <c r="A7" s="307" t="s">
        <v>172</v>
      </c>
      <c r="B7" s="308"/>
      <c r="C7" s="39"/>
      <c r="D7" s="39"/>
      <c r="E7" s="98"/>
      <c r="F7" s="39"/>
      <c r="G7" s="39"/>
      <c r="H7" s="39"/>
      <c r="I7" s="39"/>
      <c r="J7" s="39"/>
    </row>
    <row r="8" spans="1:10" s="70" customFormat="1" ht="16.5" customHeight="1" x14ac:dyDescent="0.25">
      <c r="A8" s="307" t="s">
        <v>173</v>
      </c>
      <c r="B8" s="308"/>
      <c r="C8" s="39"/>
      <c r="D8" s="39"/>
      <c r="E8" s="98"/>
      <c r="F8" s="39"/>
      <c r="G8" s="39"/>
      <c r="H8" s="39"/>
      <c r="I8" s="39"/>
      <c r="J8" s="39"/>
    </row>
    <row r="9" spans="1:10" s="70" customFormat="1" ht="28.9" customHeight="1" x14ac:dyDescent="0.25">
      <c r="A9" s="299" t="s">
        <v>174</v>
      </c>
      <c r="B9" s="300"/>
      <c r="C9" s="39"/>
      <c r="D9" s="39"/>
      <c r="E9" s="98"/>
      <c r="F9" s="39"/>
      <c r="G9" s="39"/>
      <c r="H9" s="39"/>
      <c r="I9" s="39"/>
      <c r="J9" s="39"/>
    </row>
    <row r="10" spans="1:10" s="70" customFormat="1" ht="16.5" customHeight="1" x14ac:dyDescent="0.25">
      <c r="A10" s="135" t="s">
        <v>175</v>
      </c>
      <c r="B10" s="126">
        <f>B11+B12+B13+B14</f>
        <v>3350</v>
      </c>
      <c r="C10" s="39"/>
      <c r="D10" s="39"/>
      <c r="E10" s="98"/>
      <c r="F10" s="39"/>
      <c r="G10" s="39"/>
      <c r="H10" s="39"/>
      <c r="I10" s="39"/>
      <c r="J10" s="39"/>
    </row>
    <row r="11" spans="1:10" s="70" customFormat="1" ht="19.149999999999999" customHeight="1" x14ac:dyDescent="0.25">
      <c r="A11" s="134" t="s">
        <v>176</v>
      </c>
      <c r="B11" s="127">
        <v>1250</v>
      </c>
      <c r="C11" s="39"/>
      <c r="D11" s="39"/>
      <c r="E11" s="98"/>
      <c r="F11" s="39"/>
      <c r="G11" s="39"/>
      <c r="H11" s="39"/>
      <c r="I11" s="39"/>
      <c r="J11" s="39"/>
    </row>
    <row r="12" spans="1:10" s="70" customFormat="1" ht="17.45" customHeight="1" x14ac:dyDescent="0.25">
      <c r="A12" s="134" t="s">
        <v>177</v>
      </c>
      <c r="B12" s="127">
        <v>850</v>
      </c>
      <c r="C12" s="39"/>
      <c r="D12" s="39"/>
      <c r="E12" s="98"/>
      <c r="F12" s="39"/>
      <c r="G12" s="39"/>
      <c r="H12" s="39"/>
      <c r="I12" s="39"/>
      <c r="J12" s="39"/>
    </row>
    <row r="13" spans="1:10" s="70" customFormat="1" ht="15.75" x14ac:dyDescent="0.25">
      <c r="A13" s="134" t="s">
        <v>178</v>
      </c>
      <c r="B13" s="127">
        <v>1250</v>
      </c>
      <c r="C13" s="39"/>
      <c r="D13" s="39"/>
      <c r="E13" s="98"/>
      <c r="F13" s="39"/>
      <c r="G13" s="39"/>
      <c r="H13" s="39"/>
      <c r="I13" s="39"/>
      <c r="J13" s="39"/>
    </row>
    <row r="14" spans="1:10" s="70" customFormat="1" ht="15.75" x14ac:dyDescent="0.25">
      <c r="A14" s="134" t="s">
        <v>179</v>
      </c>
      <c r="B14" s="127"/>
      <c r="C14" s="39"/>
      <c r="D14" s="39"/>
      <c r="E14" s="98"/>
      <c r="F14" s="39"/>
      <c r="G14" s="39"/>
      <c r="H14" s="39"/>
      <c r="I14" s="39"/>
      <c r="J14" s="39"/>
    </row>
    <row r="15" spans="1:10" s="70" customFormat="1" ht="15.75" x14ac:dyDescent="0.25">
      <c r="A15" s="135" t="s">
        <v>180</v>
      </c>
      <c r="B15" s="126">
        <f>B16+B17+B18</f>
        <v>0</v>
      </c>
      <c r="C15" s="39"/>
      <c r="D15" s="39"/>
      <c r="E15" s="98"/>
      <c r="F15" s="39"/>
      <c r="G15" s="39"/>
      <c r="H15" s="39"/>
      <c r="I15" s="39"/>
      <c r="J15" s="39"/>
    </row>
    <row r="16" spans="1:10" s="70" customFormat="1" ht="15.75" x14ac:dyDescent="0.25">
      <c r="A16" s="134" t="s">
        <v>176</v>
      </c>
      <c r="B16" s="127"/>
      <c r="C16" s="39"/>
      <c r="D16" s="39"/>
      <c r="E16" s="98"/>
      <c r="F16" s="39"/>
      <c r="G16" s="39"/>
      <c r="H16" s="39"/>
      <c r="I16" s="39"/>
      <c r="J16" s="39"/>
    </row>
    <row r="17" spans="1:10" s="70" customFormat="1" ht="15.75" x14ac:dyDescent="0.25">
      <c r="A17" s="134" t="s">
        <v>178</v>
      </c>
      <c r="B17" s="127"/>
      <c r="C17" s="39"/>
      <c r="D17" s="39"/>
      <c r="E17" s="98"/>
      <c r="F17" s="39"/>
      <c r="G17" s="39"/>
      <c r="H17" s="39"/>
      <c r="I17" s="39"/>
      <c r="J17" s="39"/>
    </row>
    <row r="18" spans="1:10" s="70" customFormat="1" ht="15.75" x14ac:dyDescent="0.25">
      <c r="A18" s="134" t="s">
        <v>179</v>
      </c>
      <c r="B18" s="127"/>
      <c r="C18" s="39"/>
      <c r="D18" s="39"/>
      <c r="E18" s="98"/>
      <c r="F18" s="39"/>
      <c r="G18" s="39"/>
      <c r="H18" s="39"/>
      <c r="I18" s="39"/>
      <c r="J18" s="39"/>
    </row>
    <row r="19" spans="1:10" s="70" customFormat="1" ht="13.9" customHeight="1" x14ac:dyDescent="0.25">
      <c r="A19" s="136" t="s">
        <v>181</v>
      </c>
      <c r="B19" s="126">
        <f>B20+B21+B22+B23</f>
        <v>7417</v>
      </c>
      <c r="C19" s="39"/>
      <c r="D19" s="39"/>
      <c r="E19" s="98"/>
      <c r="F19" s="39"/>
      <c r="G19" s="39"/>
      <c r="H19" s="39"/>
      <c r="I19" s="39"/>
      <c r="J19" s="39"/>
    </row>
    <row r="20" spans="1:10" s="70" customFormat="1" ht="15.75" x14ac:dyDescent="0.25">
      <c r="A20" s="134" t="s">
        <v>182</v>
      </c>
      <c r="B20" s="127">
        <v>1500</v>
      </c>
      <c r="C20" s="39"/>
      <c r="D20" s="39"/>
      <c r="E20" s="98"/>
      <c r="F20" s="39"/>
      <c r="G20" s="39"/>
      <c r="H20" s="39"/>
      <c r="I20" s="39"/>
      <c r="J20" s="39"/>
    </row>
    <row r="21" spans="1:10" s="70" customFormat="1" ht="15.75" x14ac:dyDescent="0.25">
      <c r="A21" s="134" t="s">
        <v>183</v>
      </c>
      <c r="B21" s="127"/>
      <c r="C21" s="39"/>
      <c r="D21" s="39"/>
      <c r="E21" s="98"/>
      <c r="F21" s="39"/>
      <c r="G21" s="39"/>
      <c r="H21" s="39"/>
      <c r="I21" s="39"/>
      <c r="J21" s="39"/>
    </row>
    <row r="22" spans="1:10" s="70" customFormat="1" ht="15.75" x14ac:dyDescent="0.25">
      <c r="A22" s="134" t="s">
        <v>184</v>
      </c>
      <c r="B22" s="127">
        <v>5917</v>
      </c>
      <c r="C22" s="39"/>
      <c r="D22" s="39"/>
      <c r="E22" s="98"/>
      <c r="F22" s="39"/>
      <c r="G22" s="39"/>
      <c r="H22" s="39"/>
      <c r="I22" s="39"/>
      <c r="J22" s="39"/>
    </row>
    <row r="23" spans="1:10" s="70" customFormat="1" ht="15.75" x14ac:dyDescent="0.25">
      <c r="A23" s="134" t="s">
        <v>179</v>
      </c>
      <c r="B23" s="127"/>
      <c r="C23" s="39"/>
      <c r="D23" s="39"/>
      <c r="E23" s="98"/>
      <c r="F23" s="39"/>
      <c r="G23" s="39"/>
      <c r="H23" s="39"/>
      <c r="I23" s="39"/>
      <c r="J23" s="39"/>
    </row>
    <row r="24" spans="1:10" s="70" customFormat="1" ht="31.5" x14ac:dyDescent="0.25">
      <c r="A24" s="136" t="s">
        <v>185</v>
      </c>
      <c r="B24" s="126">
        <f>B25+B26+B27+B28+B29+B30+B31+B32</f>
        <v>2784</v>
      </c>
      <c r="C24" s="39"/>
      <c r="D24" s="39"/>
      <c r="E24" s="98"/>
      <c r="F24" s="39"/>
      <c r="G24" s="39"/>
      <c r="H24" s="39"/>
      <c r="I24" s="39"/>
      <c r="J24" s="39"/>
    </row>
    <row r="25" spans="1:10" s="70" customFormat="1" ht="15.75" x14ac:dyDescent="0.25">
      <c r="A25" s="134" t="s">
        <v>186</v>
      </c>
      <c r="B25" s="127">
        <v>50</v>
      </c>
      <c r="C25" s="39"/>
      <c r="D25" s="39"/>
      <c r="E25" s="98"/>
      <c r="F25" s="39"/>
      <c r="G25" s="39"/>
      <c r="H25" s="39"/>
      <c r="I25" s="39"/>
      <c r="J25" s="39"/>
    </row>
    <row r="26" spans="1:10" s="70" customFormat="1" ht="15.75" x14ac:dyDescent="0.25">
      <c r="A26" s="134" t="s">
        <v>187</v>
      </c>
      <c r="B26" s="127">
        <v>2134</v>
      </c>
      <c r="C26" s="39"/>
      <c r="D26" s="39"/>
      <c r="E26" s="98"/>
      <c r="F26" s="39"/>
      <c r="G26" s="39"/>
      <c r="H26" s="39"/>
      <c r="I26" s="39"/>
      <c r="J26" s="39"/>
    </row>
    <row r="27" spans="1:10" s="70" customFormat="1" ht="15.75" x14ac:dyDescent="0.25">
      <c r="A27" s="134" t="s">
        <v>188</v>
      </c>
      <c r="B27" s="127"/>
      <c r="C27" s="39"/>
      <c r="D27" s="39"/>
      <c r="E27" s="98"/>
      <c r="F27" s="39"/>
      <c r="G27" s="39"/>
      <c r="H27" s="39"/>
      <c r="I27" s="39"/>
      <c r="J27" s="39"/>
    </row>
    <row r="28" spans="1:10" s="70" customFormat="1" ht="15.75" x14ac:dyDescent="0.25">
      <c r="A28" s="134" t="s">
        <v>189</v>
      </c>
      <c r="B28" s="127">
        <v>600</v>
      </c>
      <c r="C28" s="39"/>
      <c r="D28" s="39"/>
      <c r="E28" s="98"/>
      <c r="F28" s="39"/>
      <c r="G28" s="39"/>
      <c r="H28" s="39"/>
      <c r="I28" s="39"/>
      <c r="J28" s="39"/>
    </row>
    <row r="29" spans="1:10" s="70" customFormat="1" ht="15.75" x14ac:dyDescent="0.25">
      <c r="A29" s="134" t="s">
        <v>190</v>
      </c>
      <c r="B29" s="127"/>
      <c r="C29" s="39"/>
      <c r="D29" s="39"/>
      <c r="E29" s="98"/>
      <c r="F29" s="39"/>
      <c r="G29" s="39"/>
      <c r="H29" s="39"/>
      <c r="I29" s="39"/>
      <c r="J29" s="39"/>
    </row>
    <row r="30" spans="1:10" s="70" customFormat="1" ht="15.75" x14ac:dyDescent="0.25">
      <c r="A30" s="134" t="s">
        <v>191</v>
      </c>
      <c r="B30" s="127"/>
      <c r="C30" s="39"/>
      <c r="D30" s="39"/>
      <c r="E30" s="98"/>
      <c r="F30" s="39"/>
      <c r="G30" s="39"/>
      <c r="H30" s="39"/>
      <c r="I30" s="39"/>
      <c r="J30" s="39"/>
    </row>
    <row r="31" spans="1:10" s="70" customFormat="1" ht="15.75" x14ac:dyDescent="0.25">
      <c r="A31" s="134" t="s">
        <v>192</v>
      </c>
      <c r="B31" s="127"/>
      <c r="C31" s="39"/>
      <c r="D31" s="39"/>
      <c r="E31" s="98"/>
      <c r="F31" s="39"/>
      <c r="G31" s="39"/>
      <c r="H31" s="39"/>
      <c r="I31" s="39"/>
      <c r="J31" s="39"/>
    </row>
    <row r="32" spans="1:10" s="70" customFormat="1" ht="15.75" x14ac:dyDescent="0.25">
      <c r="A32" s="134" t="s">
        <v>179</v>
      </c>
      <c r="B32" s="127"/>
      <c r="C32" s="39"/>
      <c r="D32" s="39"/>
      <c r="E32" s="98"/>
      <c r="F32" s="39"/>
      <c r="G32" s="39"/>
      <c r="H32" s="39"/>
      <c r="I32" s="39"/>
      <c r="J32" s="39"/>
    </row>
    <row r="33" spans="1:10" s="70" customFormat="1" ht="46.15" customHeight="1" x14ac:dyDescent="0.25">
      <c r="A33" s="137" t="s">
        <v>193</v>
      </c>
      <c r="B33" s="128">
        <f>B34+B35+B36</f>
        <v>6544</v>
      </c>
      <c r="C33" s="39"/>
      <c r="D33" s="39"/>
      <c r="E33" s="98"/>
      <c r="F33" s="39"/>
      <c r="G33" s="39"/>
      <c r="H33" s="39"/>
      <c r="I33" s="39"/>
      <c r="J33" s="39"/>
    </row>
    <row r="34" spans="1:10" s="70" customFormat="1" ht="47.25" customHeight="1" x14ac:dyDescent="0.25">
      <c r="A34" s="138" t="s">
        <v>194</v>
      </c>
      <c r="B34" s="128">
        <v>6518</v>
      </c>
      <c r="C34" s="39"/>
      <c r="D34" s="39"/>
      <c r="E34" s="98"/>
      <c r="F34" s="39"/>
      <c r="G34" s="39"/>
      <c r="H34" s="39"/>
      <c r="I34" s="39"/>
      <c r="J34" s="39"/>
    </row>
    <row r="35" spans="1:10" s="70" customFormat="1" ht="33" customHeight="1" x14ac:dyDescent="0.25">
      <c r="A35" s="138" t="s">
        <v>195</v>
      </c>
      <c r="B35" s="128">
        <v>26</v>
      </c>
      <c r="C35" s="39"/>
      <c r="D35" s="39"/>
      <c r="E35" s="98"/>
      <c r="F35" s="39"/>
      <c r="G35" s="39"/>
      <c r="H35" s="39"/>
      <c r="I35" s="39"/>
      <c r="J35" s="39"/>
    </row>
    <row r="36" spans="1:10" s="70" customFormat="1" ht="33" customHeight="1" x14ac:dyDescent="0.25">
      <c r="A36" s="138" t="s">
        <v>196</v>
      </c>
      <c r="B36" s="128"/>
      <c r="C36" s="39"/>
      <c r="D36" s="39"/>
      <c r="E36" s="98"/>
      <c r="F36" s="39"/>
      <c r="G36" s="39"/>
      <c r="H36" s="39"/>
      <c r="I36" s="39"/>
      <c r="J36" s="39"/>
    </row>
    <row r="37" spans="1:10" s="70" customFormat="1" ht="46.15" customHeight="1" x14ac:dyDescent="0.25">
      <c r="A37" s="139" t="s">
        <v>197</v>
      </c>
      <c r="B37" s="129" t="s">
        <v>198</v>
      </c>
      <c r="C37" s="39"/>
      <c r="D37" s="39"/>
      <c r="E37" s="98"/>
      <c r="F37" s="39"/>
      <c r="G37" s="39"/>
      <c r="H37" s="39"/>
      <c r="I37" s="39"/>
      <c r="J37" s="39"/>
    </row>
    <row r="38" spans="1:10" s="70" customFormat="1" ht="20.45" customHeight="1" x14ac:dyDescent="0.25">
      <c r="A38" s="140" t="s">
        <v>199</v>
      </c>
      <c r="B38" s="129"/>
      <c r="C38" s="39"/>
      <c r="D38" s="39"/>
      <c r="E38" s="98"/>
      <c r="F38" s="39"/>
      <c r="G38" s="39"/>
      <c r="H38" s="39"/>
      <c r="I38" s="39"/>
      <c r="J38" s="39"/>
    </row>
    <row r="39" spans="1:10" s="70" customFormat="1" ht="19.149999999999999" customHeight="1" x14ac:dyDescent="0.25">
      <c r="A39" s="140" t="s">
        <v>200</v>
      </c>
      <c r="B39" s="129"/>
      <c r="C39" s="39"/>
      <c r="D39" s="39"/>
      <c r="E39" s="98"/>
      <c r="F39" s="39"/>
      <c r="G39" s="39"/>
      <c r="H39" s="39"/>
      <c r="I39" s="39"/>
      <c r="J39" s="39"/>
    </row>
    <row r="40" spans="1:10" s="70" customFormat="1" ht="19.149999999999999" customHeight="1" x14ac:dyDescent="0.25">
      <c r="A40" s="140" t="s">
        <v>201</v>
      </c>
      <c r="B40" s="129"/>
      <c r="C40" s="39"/>
      <c r="D40" s="39"/>
      <c r="E40" s="98"/>
      <c r="F40" s="39"/>
      <c r="G40" s="39"/>
      <c r="H40" s="39"/>
      <c r="I40" s="39"/>
      <c r="J40" s="39"/>
    </row>
    <row r="41" spans="1:10" s="70" customFormat="1" ht="19.149999999999999" customHeight="1" x14ac:dyDescent="0.25">
      <c r="A41" s="140" t="s">
        <v>202</v>
      </c>
      <c r="B41" s="129"/>
      <c r="C41" s="39"/>
      <c r="D41" s="39"/>
      <c r="E41" s="98"/>
      <c r="F41" s="39"/>
      <c r="G41" s="39"/>
      <c r="H41" s="39"/>
      <c r="I41" s="39"/>
      <c r="J41" s="39"/>
    </row>
    <row r="42" spans="1:10" s="70" customFormat="1" ht="19.149999999999999" customHeight="1" x14ac:dyDescent="0.25">
      <c r="A42" s="140" t="s">
        <v>203</v>
      </c>
      <c r="B42" s="129"/>
      <c r="C42" s="39"/>
      <c r="D42" s="39"/>
      <c r="E42" s="98"/>
      <c r="F42" s="39"/>
      <c r="G42" s="39"/>
      <c r="H42" s="39"/>
      <c r="I42" s="39"/>
      <c r="J42" s="39"/>
    </row>
    <row r="43" spans="1:10" s="70" customFormat="1" ht="44.45" customHeight="1" x14ac:dyDescent="0.25">
      <c r="A43" s="140" t="s">
        <v>204</v>
      </c>
      <c r="B43" s="129"/>
      <c r="C43" s="39"/>
      <c r="D43" s="39"/>
      <c r="E43" s="98"/>
      <c r="F43" s="39"/>
      <c r="G43" s="39"/>
      <c r="H43" s="39"/>
      <c r="I43" s="39"/>
      <c r="J43" s="39"/>
    </row>
    <row r="44" spans="1:10" s="70" customFormat="1" ht="19.899999999999999" customHeight="1" x14ac:dyDescent="0.25">
      <c r="A44" s="140" t="s">
        <v>179</v>
      </c>
      <c r="B44" s="129"/>
      <c r="C44" s="39"/>
      <c r="D44" s="39"/>
      <c r="E44" s="98"/>
      <c r="F44" s="39"/>
      <c r="G44" s="39"/>
      <c r="H44" s="39"/>
      <c r="I44" s="39"/>
      <c r="J44" s="39"/>
    </row>
    <row r="45" spans="1:10" s="70" customFormat="1" ht="16.899999999999999" customHeight="1" x14ac:dyDescent="0.25">
      <c r="A45" s="301" t="s">
        <v>205</v>
      </c>
      <c r="B45" s="302"/>
      <c r="C45" s="39"/>
      <c r="D45" s="39"/>
      <c r="E45" s="98"/>
      <c r="F45" s="39"/>
      <c r="G45" s="39"/>
      <c r="H45" s="39"/>
      <c r="I45" s="39"/>
      <c r="J45" s="39"/>
    </row>
    <row r="46" spans="1:10" s="70" customFormat="1" ht="30" customHeight="1" x14ac:dyDescent="0.25">
      <c r="A46" s="134" t="s">
        <v>206</v>
      </c>
      <c r="B46" s="127"/>
      <c r="C46" s="119"/>
      <c r="D46" s="119"/>
      <c r="E46" s="98"/>
      <c r="F46" s="39"/>
      <c r="G46" s="39"/>
      <c r="H46" s="39"/>
      <c r="I46" s="39"/>
      <c r="J46" s="39"/>
    </row>
    <row r="47" spans="1:10" s="70" customFormat="1" ht="19.5" customHeight="1" x14ac:dyDescent="0.25">
      <c r="A47" s="134" t="s">
        <v>207</v>
      </c>
      <c r="B47" s="127"/>
      <c r="C47" s="119"/>
      <c r="D47" s="119"/>
      <c r="E47" s="98"/>
      <c r="F47" s="39"/>
      <c r="G47" s="39"/>
      <c r="H47" s="39"/>
      <c r="I47" s="39"/>
      <c r="J47" s="39"/>
    </row>
    <row r="48" spans="1:10" s="70" customFormat="1" ht="15.6" customHeight="1" x14ac:dyDescent="0.25">
      <c r="A48" s="141" t="s">
        <v>208</v>
      </c>
      <c r="B48" s="127"/>
      <c r="C48" s="119"/>
      <c r="D48" s="119"/>
      <c r="E48" s="98"/>
      <c r="F48" s="39"/>
      <c r="G48" s="39"/>
      <c r="H48" s="39"/>
      <c r="I48" s="39"/>
      <c r="J48" s="39"/>
    </row>
    <row r="49" spans="1:10" s="70" customFormat="1" ht="68.25" customHeight="1" x14ac:dyDescent="0.25">
      <c r="A49" s="134" t="s">
        <v>209</v>
      </c>
      <c r="B49" s="127"/>
      <c r="C49" s="119"/>
      <c r="D49" s="119"/>
      <c r="E49" s="98"/>
      <c r="F49" s="39"/>
      <c r="G49" s="39"/>
      <c r="H49" s="39"/>
      <c r="I49" s="39"/>
      <c r="J49" s="39"/>
    </row>
    <row r="50" spans="1:10" s="70" customFormat="1" ht="30" customHeight="1" x14ac:dyDescent="0.25">
      <c r="A50" s="134" t="s">
        <v>210</v>
      </c>
      <c r="B50" s="127"/>
      <c r="C50" s="119"/>
      <c r="D50" s="119"/>
      <c r="E50" s="98"/>
      <c r="F50" s="39"/>
      <c r="G50" s="39"/>
      <c r="H50" s="39"/>
      <c r="I50" s="39"/>
      <c r="J50" s="39"/>
    </row>
    <row r="51" spans="1:10" s="70" customFormat="1" ht="35.25" customHeight="1" x14ac:dyDescent="0.25">
      <c r="A51" s="134" t="s">
        <v>211</v>
      </c>
      <c r="B51" s="127">
        <v>500</v>
      </c>
      <c r="C51" s="119"/>
      <c r="D51" s="119"/>
      <c r="E51" s="98"/>
      <c r="F51" s="39"/>
      <c r="G51" s="39"/>
      <c r="H51" s="39"/>
      <c r="I51" s="39"/>
      <c r="J51" s="39"/>
    </row>
    <row r="52" spans="1:10" s="70" customFormat="1" ht="32.25" customHeight="1" x14ac:dyDescent="0.25">
      <c r="A52" s="134" t="s">
        <v>212</v>
      </c>
      <c r="B52" s="127"/>
      <c r="C52" s="119"/>
      <c r="D52" s="119"/>
      <c r="E52" s="98"/>
      <c r="F52" s="39"/>
      <c r="G52" s="39"/>
      <c r="H52" s="39"/>
      <c r="I52" s="39"/>
      <c r="J52" s="39"/>
    </row>
    <row r="53" spans="1:10" s="70" customFormat="1" ht="19.5" customHeight="1" x14ac:dyDescent="0.25">
      <c r="A53" s="134" t="s">
        <v>213</v>
      </c>
      <c r="B53" s="127"/>
      <c r="C53" s="119"/>
      <c r="D53" s="119"/>
      <c r="E53" s="98"/>
      <c r="F53" s="39"/>
      <c r="G53" s="39"/>
      <c r="H53" s="39"/>
      <c r="I53" s="39"/>
      <c r="J53" s="39"/>
    </row>
    <row r="54" spans="1:10" s="70" customFormat="1" ht="30.6" customHeight="1" x14ac:dyDescent="0.25">
      <c r="A54" s="134" t="s">
        <v>214</v>
      </c>
      <c r="B54" s="127"/>
      <c r="C54" s="119"/>
      <c r="D54" s="119"/>
      <c r="E54" s="98"/>
      <c r="F54" s="39"/>
      <c r="G54" s="39"/>
      <c r="H54" s="39"/>
      <c r="I54" s="39"/>
      <c r="J54" s="39"/>
    </row>
    <row r="55" spans="1:10" s="70" customFormat="1" ht="30.6" customHeight="1" x14ac:dyDescent="0.25">
      <c r="A55" s="134" t="s">
        <v>215</v>
      </c>
      <c r="B55" s="127"/>
      <c r="C55" s="119"/>
      <c r="D55" s="119"/>
      <c r="E55" s="98"/>
      <c r="F55" s="39"/>
      <c r="G55" s="39"/>
      <c r="H55" s="39"/>
      <c r="I55" s="39"/>
      <c r="J55" s="39"/>
    </row>
    <row r="56" spans="1:10" s="70" customFormat="1" ht="42" customHeight="1" x14ac:dyDescent="0.25">
      <c r="A56" s="134" t="s">
        <v>216</v>
      </c>
      <c r="B56" s="127"/>
      <c r="C56" s="119"/>
      <c r="D56" s="119"/>
      <c r="E56" s="98"/>
      <c r="F56" s="39"/>
      <c r="G56" s="39"/>
      <c r="H56" s="39"/>
      <c r="I56" s="39"/>
      <c r="J56" s="39"/>
    </row>
    <row r="57" spans="1:10" s="70" customFormat="1" ht="38.25" customHeight="1" x14ac:dyDescent="0.25">
      <c r="A57" s="136" t="s">
        <v>217</v>
      </c>
      <c r="B57" s="130">
        <f>B58+B59</f>
        <v>0</v>
      </c>
      <c r="C57" s="119"/>
      <c r="D57" s="119"/>
      <c r="E57" s="98"/>
      <c r="F57" s="39"/>
      <c r="G57" s="39"/>
      <c r="H57" s="39"/>
      <c r="I57" s="39"/>
      <c r="J57" s="39"/>
    </row>
    <row r="58" spans="1:10" s="70" customFormat="1" ht="16.899999999999999" customHeight="1" x14ac:dyDescent="0.25">
      <c r="A58" s="134" t="s">
        <v>218</v>
      </c>
      <c r="B58" s="127"/>
      <c r="C58" s="119"/>
      <c r="D58" s="119"/>
      <c r="E58" s="98"/>
      <c r="F58" s="39"/>
      <c r="G58" s="39"/>
      <c r="H58" s="39"/>
      <c r="I58" s="39"/>
      <c r="J58" s="39"/>
    </row>
    <row r="59" spans="1:10" s="70" customFormat="1" ht="17.45" customHeight="1" x14ac:dyDescent="0.25">
      <c r="A59" s="142" t="s">
        <v>219</v>
      </c>
      <c r="B59" s="127"/>
      <c r="C59" s="119"/>
      <c r="D59" s="119"/>
      <c r="E59" s="98"/>
      <c r="F59" s="39"/>
      <c r="G59" s="39"/>
      <c r="H59" s="39"/>
      <c r="I59" s="39"/>
      <c r="J59" s="39"/>
    </row>
    <row r="60" spans="1:10" s="70" customFormat="1" ht="14.45" customHeight="1" x14ac:dyDescent="0.25">
      <c r="A60" s="303" t="s">
        <v>220</v>
      </c>
      <c r="B60" s="304"/>
      <c r="C60" s="119"/>
      <c r="D60" s="119"/>
      <c r="E60" s="98"/>
      <c r="F60" s="39"/>
      <c r="G60" s="39"/>
      <c r="H60" s="39"/>
      <c r="I60" s="39"/>
      <c r="J60" s="39"/>
    </row>
    <row r="61" spans="1:10" s="70" customFormat="1" ht="15" customHeight="1" x14ac:dyDescent="0.25">
      <c r="A61" s="141" t="s">
        <v>221</v>
      </c>
      <c r="B61" s="127"/>
      <c r="C61" s="39"/>
      <c r="D61" s="39"/>
      <c r="E61" s="98"/>
      <c r="F61" s="39"/>
      <c r="G61" s="39"/>
      <c r="H61" s="39"/>
      <c r="I61" s="39"/>
      <c r="J61" s="39"/>
    </row>
    <row r="62" spans="1:10" s="70" customFormat="1" ht="32.25" customHeight="1" x14ac:dyDescent="0.25">
      <c r="A62" s="141" t="s">
        <v>222</v>
      </c>
      <c r="B62" s="127"/>
      <c r="C62" s="39"/>
      <c r="D62" s="39"/>
      <c r="E62" s="98"/>
      <c r="F62" s="39"/>
      <c r="G62" s="39"/>
      <c r="H62" s="39"/>
      <c r="I62" s="39"/>
      <c r="J62" s="39"/>
    </row>
    <row r="63" spans="1:10" s="70" customFormat="1" ht="19.149999999999999" customHeight="1" x14ac:dyDescent="0.25">
      <c r="A63" s="305" t="s">
        <v>223</v>
      </c>
      <c r="B63" s="306"/>
      <c r="C63" s="39"/>
      <c r="D63" s="39"/>
      <c r="E63" s="98"/>
      <c r="F63" s="39"/>
      <c r="G63" s="39"/>
      <c r="H63" s="39"/>
      <c r="I63" s="39"/>
      <c r="J63" s="39"/>
    </row>
    <row r="64" spans="1:10" s="70" customFormat="1" ht="17.649999999999999" customHeight="1" x14ac:dyDescent="0.25">
      <c r="A64" s="307" t="s">
        <v>173</v>
      </c>
      <c r="B64" s="308"/>
      <c r="C64" s="39"/>
      <c r="D64" s="39"/>
      <c r="E64" s="98"/>
      <c r="F64" s="39"/>
      <c r="G64" s="39"/>
      <c r="H64" s="39"/>
      <c r="I64" s="39"/>
      <c r="J64" s="39"/>
    </row>
    <row r="65" spans="1:10" s="70" customFormat="1" ht="18.75" customHeight="1" x14ac:dyDescent="0.25">
      <c r="A65" s="141" t="s">
        <v>224</v>
      </c>
      <c r="B65" s="127"/>
      <c r="C65" s="39"/>
      <c r="D65" s="39"/>
      <c r="E65" s="98"/>
      <c r="F65" s="39"/>
      <c r="G65" s="39"/>
      <c r="H65" s="39"/>
      <c r="I65" s="39"/>
      <c r="J65" s="39"/>
    </row>
    <row r="66" spans="1:10" s="70" customFormat="1" ht="15.75" thickBot="1" x14ac:dyDescent="0.3">
      <c r="A66" s="143" t="s">
        <v>225</v>
      </c>
      <c r="B66" s="131"/>
      <c r="C66" s="39"/>
      <c r="D66" s="39"/>
      <c r="E66" s="98"/>
      <c r="F66" s="39"/>
      <c r="G66" s="39"/>
      <c r="H66" s="39"/>
      <c r="I66" s="39"/>
      <c r="J66" s="39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0:B60"/>
    <mergeCell ref="A63:B63"/>
    <mergeCell ref="A64:B6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J66"/>
  <sheetViews>
    <sheetView workbookViewId="0">
      <selection activeCell="E6" sqref="E6:G6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270" t="s">
        <v>167</v>
      </c>
      <c r="B2" s="270"/>
    </row>
    <row r="3" spans="1:10" ht="26.45" customHeight="1" x14ac:dyDescent="0.25">
      <c r="A3" s="270"/>
      <c r="B3" s="270"/>
    </row>
    <row r="4" spans="1:10" ht="30.6" customHeight="1" thickBot="1" x14ac:dyDescent="0.3">
      <c r="A4" s="309" t="s">
        <v>227</v>
      </c>
      <c r="B4" s="309"/>
    </row>
    <row r="5" spans="1:10" ht="30.6" customHeight="1" x14ac:dyDescent="0.25">
      <c r="A5" s="310" t="s">
        <v>169</v>
      </c>
      <c r="B5" s="311" t="s">
        <v>170</v>
      </c>
    </row>
    <row r="6" spans="1:10" ht="37.9" customHeight="1" x14ac:dyDescent="0.25">
      <c r="A6" s="299"/>
      <c r="B6" s="312"/>
    </row>
    <row r="7" spans="1:10" s="70" customFormat="1" ht="16.5" customHeight="1" x14ac:dyDescent="0.25">
      <c r="A7" s="307" t="s">
        <v>172</v>
      </c>
      <c r="B7" s="308"/>
      <c r="C7" s="39"/>
      <c r="D7" s="39"/>
      <c r="E7" s="98"/>
      <c r="F7" s="39"/>
      <c r="G7" s="39"/>
      <c r="H7" s="39"/>
      <c r="I7" s="39"/>
      <c r="J7" s="39"/>
    </row>
    <row r="8" spans="1:10" s="70" customFormat="1" ht="16.5" customHeight="1" x14ac:dyDescent="0.25">
      <c r="A8" s="307" t="s">
        <v>173</v>
      </c>
      <c r="B8" s="308"/>
      <c r="C8" s="39"/>
      <c r="D8" s="39"/>
      <c r="E8" s="98"/>
      <c r="F8" s="39"/>
      <c r="G8" s="39"/>
      <c r="H8" s="39"/>
      <c r="I8" s="39"/>
      <c r="J8" s="39"/>
    </row>
    <row r="9" spans="1:10" s="70" customFormat="1" ht="28.9" customHeight="1" x14ac:dyDescent="0.25">
      <c r="A9" s="299" t="s">
        <v>174</v>
      </c>
      <c r="B9" s="300"/>
      <c r="C9" s="39"/>
      <c r="D9" s="39"/>
      <c r="E9" s="98"/>
      <c r="F9" s="39"/>
      <c r="G9" s="39"/>
      <c r="H9" s="39"/>
      <c r="I9" s="39"/>
      <c r="J9" s="39"/>
    </row>
    <row r="10" spans="1:10" s="70" customFormat="1" ht="16.5" customHeight="1" x14ac:dyDescent="0.25">
      <c r="A10" s="135" t="s">
        <v>175</v>
      </c>
      <c r="B10" s="126">
        <f>B11+B12+B13+B14</f>
        <v>5870</v>
      </c>
      <c r="C10" s="39"/>
      <c r="D10" s="39"/>
      <c r="E10" s="98"/>
      <c r="F10" s="39"/>
      <c r="G10" s="39"/>
      <c r="H10" s="39"/>
      <c r="I10" s="39"/>
      <c r="J10" s="39"/>
    </row>
    <row r="11" spans="1:10" s="70" customFormat="1" ht="19.149999999999999" customHeight="1" x14ac:dyDescent="0.25">
      <c r="A11" s="134" t="s">
        <v>176</v>
      </c>
      <c r="B11" s="127">
        <v>2320</v>
      </c>
      <c r="C11" s="39"/>
      <c r="D11" s="39"/>
      <c r="E11" s="98"/>
      <c r="F11" s="39"/>
      <c r="G11" s="39"/>
      <c r="H11" s="39"/>
      <c r="I11" s="39"/>
      <c r="J11" s="39"/>
    </row>
    <row r="12" spans="1:10" s="70" customFormat="1" ht="17.45" customHeight="1" x14ac:dyDescent="0.25">
      <c r="A12" s="134" t="s">
        <v>177</v>
      </c>
      <c r="B12" s="127"/>
      <c r="C12" s="39"/>
      <c r="D12" s="39"/>
      <c r="E12" s="98"/>
      <c r="F12" s="39"/>
      <c r="G12" s="39"/>
      <c r="H12" s="39"/>
      <c r="I12" s="39"/>
      <c r="J12" s="39"/>
    </row>
    <row r="13" spans="1:10" s="70" customFormat="1" ht="15.75" x14ac:dyDescent="0.25">
      <c r="A13" s="134" t="s">
        <v>178</v>
      </c>
      <c r="B13" s="127">
        <v>3550</v>
      </c>
      <c r="C13" s="39"/>
      <c r="D13" s="39"/>
      <c r="E13" s="98"/>
      <c r="F13" s="39"/>
      <c r="G13" s="39"/>
      <c r="H13" s="39"/>
      <c r="I13" s="39"/>
      <c r="J13" s="39"/>
    </row>
    <row r="14" spans="1:10" s="70" customFormat="1" ht="15.75" x14ac:dyDescent="0.25">
      <c r="A14" s="134" t="s">
        <v>179</v>
      </c>
      <c r="B14" s="127"/>
      <c r="C14" s="39"/>
      <c r="D14" s="39"/>
      <c r="E14" s="98"/>
      <c r="F14" s="39"/>
      <c r="G14" s="39"/>
      <c r="H14" s="39"/>
      <c r="I14" s="39"/>
      <c r="J14" s="39"/>
    </row>
    <row r="15" spans="1:10" s="70" customFormat="1" ht="15.75" x14ac:dyDescent="0.25">
      <c r="A15" s="135" t="s">
        <v>180</v>
      </c>
      <c r="B15" s="126">
        <f>B16+B17+B18</f>
        <v>870</v>
      </c>
      <c r="C15" s="39"/>
      <c r="D15" s="39"/>
      <c r="E15" s="98"/>
      <c r="F15" s="39"/>
      <c r="G15" s="39"/>
      <c r="H15" s="39"/>
      <c r="I15" s="39"/>
      <c r="J15" s="39"/>
    </row>
    <row r="16" spans="1:10" s="70" customFormat="1" ht="15.75" x14ac:dyDescent="0.25">
      <c r="A16" s="134" t="s">
        <v>176</v>
      </c>
      <c r="B16" s="127">
        <v>530</v>
      </c>
      <c r="C16" s="39"/>
      <c r="D16" s="39"/>
      <c r="E16" s="98"/>
      <c r="F16" s="39"/>
      <c r="G16" s="39"/>
      <c r="H16" s="39"/>
      <c r="I16" s="39"/>
      <c r="J16" s="39"/>
    </row>
    <row r="17" spans="1:10" s="70" customFormat="1" ht="15.75" x14ac:dyDescent="0.25">
      <c r="A17" s="134" t="s">
        <v>178</v>
      </c>
      <c r="B17" s="127">
        <v>340</v>
      </c>
      <c r="C17" s="39"/>
      <c r="D17" s="39"/>
      <c r="E17" s="98"/>
      <c r="F17" s="39"/>
      <c r="G17" s="39"/>
      <c r="H17" s="39"/>
      <c r="I17" s="39"/>
      <c r="J17" s="39"/>
    </row>
    <row r="18" spans="1:10" s="70" customFormat="1" ht="15.75" x14ac:dyDescent="0.25">
      <c r="A18" s="134" t="s">
        <v>179</v>
      </c>
      <c r="B18" s="127"/>
      <c r="C18" s="39"/>
      <c r="D18" s="39"/>
      <c r="E18" s="98"/>
      <c r="F18" s="39"/>
      <c r="G18" s="39"/>
      <c r="H18" s="39"/>
      <c r="I18" s="39"/>
      <c r="J18" s="39"/>
    </row>
    <row r="19" spans="1:10" s="70" customFormat="1" ht="13.9" customHeight="1" x14ac:dyDescent="0.25">
      <c r="A19" s="136" t="s">
        <v>181</v>
      </c>
      <c r="B19" s="130">
        <f>B20+B21+B22+B23</f>
        <v>0</v>
      </c>
      <c r="C19" s="39"/>
      <c r="D19" s="39"/>
      <c r="E19" s="98"/>
      <c r="F19" s="39"/>
      <c r="G19" s="39"/>
      <c r="H19" s="39"/>
      <c r="I19" s="39"/>
      <c r="J19" s="39"/>
    </row>
    <row r="20" spans="1:10" s="70" customFormat="1" ht="15.75" x14ac:dyDescent="0.25">
      <c r="A20" s="134" t="s">
        <v>182</v>
      </c>
      <c r="B20" s="127"/>
      <c r="C20" s="39"/>
      <c r="D20" s="39"/>
      <c r="E20" s="98"/>
      <c r="F20" s="39"/>
      <c r="G20" s="39"/>
      <c r="H20" s="39"/>
      <c r="I20" s="39"/>
      <c r="J20" s="39"/>
    </row>
    <row r="21" spans="1:10" s="70" customFormat="1" ht="15.75" x14ac:dyDescent="0.25">
      <c r="A21" s="134" t="s">
        <v>183</v>
      </c>
      <c r="B21" s="127"/>
      <c r="C21" s="39"/>
      <c r="D21" s="39"/>
      <c r="E21" s="98"/>
      <c r="F21" s="39"/>
      <c r="G21" s="39"/>
      <c r="H21" s="39"/>
      <c r="I21" s="39"/>
      <c r="J21" s="39"/>
    </row>
    <row r="22" spans="1:10" s="70" customFormat="1" ht="15.75" x14ac:dyDescent="0.25">
      <c r="A22" s="134" t="s">
        <v>184</v>
      </c>
      <c r="B22" s="127"/>
      <c r="C22" s="39"/>
      <c r="D22" s="39"/>
      <c r="E22" s="98"/>
      <c r="F22" s="39"/>
      <c r="G22" s="39"/>
      <c r="H22" s="39"/>
      <c r="I22" s="39"/>
      <c r="J22" s="39"/>
    </row>
    <row r="23" spans="1:10" s="70" customFormat="1" ht="15.75" x14ac:dyDescent="0.25">
      <c r="A23" s="134" t="s">
        <v>179</v>
      </c>
      <c r="B23" s="127"/>
      <c r="C23" s="39"/>
      <c r="D23" s="39"/>
      <c r="E23" s="98"/>
      <c r="F23" s="39"/>
      <c r="G23" s="39"/>
      <c r="H23" s="39"/>
      <c r="I23" s="39"/>
      <c r="J23" s="39"/>
    </row>
    <row r="24" spans="1:10" s="70" customFormat="1" ht="31.5" x14ac:dyDescent="0.25">
      <c r="A24" s="136" t="s">
        <v>185</v>
      </c>
      <c r="B24" s="130">
        <f>B25+B26+B27+B28+B29+B30+B31+B32</f>
        <v>2000</v>
      </c>
      <c r="C24" s="39"/>
      <c r="D24" s="39"/>
      <c r="E24" s="98"/>
      <c r="F24" s="39"/>
      <c r="G24" s="39"/>
      <c r="H24" s="39"/>
      <c r="I24" s="39"/>
      <c r="J24" s="39"/>
    </row>
    <row r="25" spans="1:10" s="70" customFormat="1" ht="15.75" x14ac:dyDescent="0.25">
      <c r="A25" s="134" t="s">
        <v>186</v>
      </c>
      <c r="B25" s="127">
        <v>576</v>
      </c>
      <c r="C25" s="39"/>
      <c r="D25" s="39"/>
      <c r="E25" s="98"/>
      <c r="F25" s="39"/>
      <c r="G25" s="39"/>
      <c r="H25" s="39"/>
      <c r="I25" s="39"/>
      <c r="J25" s="39"/>
    </row>
    <row r="26" spans="1:10" s="70" customFormat="1" ht="15.75" x14ac:dyDescent="0.25">
      <c r="A26" s="134" t="s">
        <v>187</v>
      </c>
      <c r="B26" s="127">
        <v>787</v>
      </c>
      <c r="C26" s="39"/>
      <c r="D26" s="39"/>
      <c r="E26" s="98"/>
      <c r="F26" s="39"/>
      <c r="G26" s="39"/>
      <c r="H26" s="39"/>
      <c r="I26" s="39"/>
      <c r="J26" s="39"/>
    </row>
    <row r="27" spans="1:10" s="70" customFormat="1" ht="15.75" x14ac:dyDescent="0.25">
      <c r="A27" s="134" t="s">
        <v>188</v>
      </c>
      <c r="B27" s="127"/>
      <c r="C27" s="39"/>
      <c r="D27" s="39"/>
      <c r="E27" s="98"/>
      <c r="F27" s="39"/>
      <c r="G27" s="39"/>
      <c r="H27" s="39"/>
      <c r="I27" s="39"/>
      <c r="J27" s="39"/>
    </row>
    <row r="28" spans="1:10" s="70" customFormat="1" ht="15.75" x14ac:dyDescent="0.25">
      <c r="A28" s="134" t="s">
        <v>189</v>
      </c>
      <c r="B28" s="127">
        <v>557</v>
      </c>
      <c r="C28" s="39"/>
      <c r="D28" s="39"/>
      <c r="E28" s="98"/>
      <c r="F28" s="39"/>
      <c r="G28" s="39"/>
      <c r="H28" s="39"/>
      <c r="I28" s="39"/>
      <c r="J28" s="39"/>
    </row>
    <row r="29" spans="1:10" s="70" customFormat="1" ht="15.75" x14ac:dyDescent="0.25">
      <c r="A29" s="134" t="s">
        <v>190</v>
      </c>
      <c r="B29" s="127"/>
      <c r="C29" s="39"/>
      <c r="D29" s="39"/>
      <c r="E29" s="98"/>
      <c r="F29" s="39"/>
      <c r="G29" s="39"/>
      <c r="H29" s="39"/>
      <c r="I29" s="39"/>
      <c r="J29" s="39"/>
    </row>
    <row r="30" spans="1:10" s="70" customFormat="1" ht="15.75" x14ac:dyDescent="0.25">
      <c r="A30" s="134" t="s">
        <v>191</v>
      </c>
      <c r="B30" s="127"/>
      <c r="C30" s="39"/>
      <c r="D30" s="39"/>
      <c r="E30" s="98"/>
      <c r="F30" s="39"/>
      <c r="G30" s="39"/>
      <c r="H30" s="39"/>
      <c r="I30" s="39"/>
      <c r="J30" s="39"/>
    </row>
    <row r="31" spans="1:10" s="70" customFormat="1" ht="15.75" x14ac:dyDescent="0.25">
      <c r="A31" s="134" t="s">
        <v>192</v>
      </c>
      <c r="B31" s="127"/>
      <c r="C31" s="39"/>
      <c r="D31" s="39"/>
      <c r="E31" s="98"/>
      <c r="F31" s="39"/>
      <c r="G31" s="39"/>
      <c r="H31" s="39"/>
      <c r="I31" s="39"/>
      <c r="J31" s="39"/>
    </row>
    <row r="32" spans="1:10" s="70" customFormat="1" ht="15.75" x14ac:dyDescent="0.25">
      <c r="A32" s="134" t="s">
        <v>179</v>
      </c>
      <c r="B32" s="127">
        <v>80</v>
      </c>
      <c r="C32" s="39"/>
      <c r="D32" s="39"/>
      <c r="E32" s="98"/>
      <c r="F32" s="39"/>
      <c r="G32" s="39"/>
      <c r="H32" s="39"/>
      <c r="I32" s="39"/>
      <c r="J32" s="39"/>
    </row>
    <row r="33" spans="1:10" s="70" customFormat="1" ht="46.15" customHeight="1" x14ac:dyDescent="0.25">
      <c r="A33" s="137" t="s">
        <v>193</v>
      </c>
      <c r="B33" s="127">
        <f>B34+B35+B36</f>
        <v>0</v>
      </c>
      <c r="C33" s="39"/>
      <c r="D33" s="39"/>
      <c r="E33" s="98"/>
      <c r="F33" s="39"/>
      <c r="G33" s="39"/>
      <c r="H33" s="39"/>
      <c r="I33" s="39"/>
      <c r="J33" s="39"/>
    </row>
    <row r="34" spans="1:10" s="70" customFormat="1" ht="47.25" customHeight="1" x14ac:dyDescent="0.25">
      <c r="A34" s="138" t="s">
        <v>194</v>
      </c>
      <c r="B34" s="127"/>
      <c r="C34" s="39"/>
      <c r="D34" s="39"/>
      <c r="E34" s="98"/>
      <c r="F34" s="39"/>
      <c r="G34" s="39"/>
      <c r="H34" s="39"/>
      <c r="I34" s="39"/>
      <c r="J34" s="39"/>
    </row>
    <row r="35" spans="1:10" s="70" customFormat="1" ht="33" customHeight="1" x14ac:dyDescent="0.25">
      <c r="A35" s="138" t="s">
        <v>195</v>
      </c>
      <c r="B35" s="127"/>
      <c r="C35" s="39"/>
      <c r="D35" s="39"/>
      <c r="E35" s="98"/>
      <c r="F35" s="39"/>
      <c r="G35" s="39"/>
      <c r="H35" s="39"/>
      <c r="I35" s="39"/>
      <c r="J35" s="39"/>
    </row>
    <row r="36" spans="1:10" s="70" customFormat="1" ht="33" customHeight="1" x14ac:dyDescent="0.25">
      <c r="A36" s="138" t="s">
        <v>196</v>
      </c>
      <c r="B36" s="127"/>
      <c r="C36" s="39"/>
      <c r="D36" s="39"/>
      <c r="E36" s="98"/>
      <c r="F36" s="39"/>
      <c r="G36" s="39"/>
      <c r="H36" s="39"/>
      <c r="I36" s="39"/>
      <c r="J36" s="39"/>
    </row>
    <row r="37" spans="1:10" s="70" customFormat="1" ht="46.15" customHeight="1" x14ac:dyDescent="0.25">
      <c r="A37" s="139" t="s">
        <v>197</v>
      </c>
      <c r="B37" s="129" t="s">
        <v>198</v>
      </c>
      <c r="C37" s="39"/>
      <c r="D37" s="39"/>
      <c r="E37" s="98"/>
      <c r="F37" s="39"/>
      <c r="G37" s="39"/>
      <c r="H37" s="39"/>
      <c r="I37" s="39"/>
      <c r="J37" s="39"/>
    </row>
    <row r="38" spans="1:10" s="70" customFormat="1" ht="20.45" customHeight="1" x14ac:dyDescent="0.25">
      <c r="A38" s="140" t="s">
        <v>199</v>
      </c>
      <c r="B38" s="129"/>
      <c r="C38" s="39"/>
      <c r="D38" s="39"/>
      <c r="E38" s="98"/>
      <c r="F38" s="39"/>
      <c r="G38" s="39"/>
      <c r="H38" s="39"/>
      <c r="I38" s="39"/>
      <c r="J38" s="39"/>
    </row>
    <row r="39" spans="1:10" s="70" customFormat="1" ht="19.149999999999999" customHeight="1" x14ac:dyDescent="0.25">
      <c r="A39" s="140" t="s">
        <v>200</v>
      </c>
      <c r="B39" s="129"/>
      <c r="C39" s="39"/>
      <c r="D39" s="39"/>
      <c r="E39" s="98"/>
      <c r="F39" s="39"/>
      <c r="G39" s="39"/>
      <c r="H39" s="39"/>
      <c r="I39" s="39"/>
      <c r="J39" s="39"/>
    </row>
    <row r="40" spans="1:10" s="70" customFormat="1" ht="19.149999999999999" customHeight="1" x14ac:dyDescent="0.25">
      <c r="A40" s="140" t="s">
        <v>201</v>
      </c>
      <c r="B40" s="129"/>
      <c r="C40" s="39"/>
      <c r="D40" s="39"/>
      <c r="E40" s="98"/>
      <c r="F40" s="39"/>
      <c r="G40" s="39"/>
      <c r="H40" s="39"/>
      <c r="I40" s="39"/>
      <c r="J40" s="39"/>
    </row>
    <row r="41" spans="1:10" s="70" customFormat="1" ht="19.149999999999999" customHeight="1" x14ac:dyDescent="0.25">
      <c r="A41" s="140" t="s">
        <v>202</v>
      </c>
      <c r="B41" s="129"/>
      <c r="C41" s="39"/>
      <c r="D41" s="39"/>
      <c r="E41" s="98"/>
      <c r="F41" s="39"/>
      <c r="G41" s="39"/>
      <c r="H41" s="39"/>
      <c r="I41" s="39"/>
      <c r="J41" s="39"/>
    </row>
    <row r="42" spans="1:10" s="70" customFormat="1" ht="19.149999999999999" customHeight="1" x14ac:dyDescent="0.25">
      <c r="A42" s="140" t="s">
        <v>203</v>
      </c>
      <c r="B42" s="129"/>
      <c r="C42" s="39"/>
      <c r="D42" s="39"/>
      <c r="E42" s="98"/>
      <c r="F42" s="39"/>
      <c r="G42" s="39"/>
      <c r="H42" s="39"/>
      <c r="I42" s="39"/>
      <c r="J42" s="39"/>
    </row>
    <row r="43" spans="1:10" s="70" customFormat="1" ht="44.45" customHeight="1" x14ac:dyDescent="0.25">
      <c r="A43" s="140" t="s">
        <v>204</v>
      </c>
      <c r="B43" s="129"/>
      <c r="C43" s="39"/>
      <c r="D43" s="39"/>
      <c r="E43" s="98"/>
      <c r="F43" s="39"/>
      <c r="G43" s="39"/>
      <c r="H43" s="39"/>
      <c r="I43" s="39"/>
      <c r="J43" s="39"/>
    </row>
    <row r="44" spans="1:10" s="70" customFormat="1" ht="19.899999999999999" customHeight="1" x14ac:dyDescent="0.25">
      <c r="A44" s="140" t="s">
        <v>179</v>
      </c>
      <c r="B44" s="129"/>
      <c r="C44" s="39"/>
      <c r="D44" s="39"/>
      <c r="E44" s="98"/>
      <c r="F44" s="39"/>
      <c r="G44" s="39"/>
      <c r="H44" s="39"/>
      <c r="I44" s="39"/>
      <c r="J44" s="39"/>
    </row>
    <row r="45" spans="1:10" s="70" customFormat="1" ht="16.899999999999999" customHeight="1" x14ac:dyDescent="0.25">
      <c r="A45" s="301" t="s">
        <v>205</v>
      </c>
      <c r="B45" s="302"/>
      <c r="C45" s="39"/>
      <c r="D45" s="39"/>
      <c r="E45" s="98"/>
      <c r="F45" s="39"/>
      <c r="G45" s="39"/>
      <c r="H45" s="39"/>
      <c r="I45" s="39"/>
      <c r="J45" s="39"/>
    </row>
    <row r="46" spans="1:10" s="70" customFormat="1" ht="30" customHeight="1" x14ac:dyDescent="0.25">
      <c r="A46" s="134" t="s">
        <v>206</v>
      </c>
      <c r="B46" s="127"/>
      <c r="C46" s="119"/>
      <c r="D46" s="119"/>
      <c r="E46" s="98"/>
      <c r="F46" s="39"/>
      <c r="G46" s="39"/>
      <c r="H46" s="39"/>
      <c r="I46" s="39"/>
      <c r="J46" s="39"/>
    </row>
    <row r="47" spans="1:10" s="70" customFormat="1" ht="19.5" customHeight="1" x14ac:dyDescent="0.25">
      <c r="A47" s="134" t="s">
        <v>207</v>
      </c>
      <c r="B47" s="127"/>
      <c r="C47" s="119"/>
      <c r="D47" s="119"/>
      <c r="E47" s="98"/>
      <c r="F47" s="39"/>
      <c r="G47" s="39"/>
      <c r="H47" s="39"/>
      <c r="I47" s="39"/>
      <c r="J47" s="39"/>
    </row>
    <row r="48" spans="1:10" s="70" customFormat="1" ht="15.6" customHeight="1" x14ac:dyDescent="0.25">
      <c r="A48" s="141" t="s">
        <v>208</v>
      </c>
      <c r="B48" s="127"/>
      <c r="C48" s="119"/>
      <c r="D48" s="119"/>
      <c r="E48" s="98"/>
      <c r="F48" s="39"/>
      <c r="G48" s="39"/>
      <c r="H48" s="39"/>
      <c r="I48" s="39"/>
      <c r="J48" s="39"/>
    </row>
    <row r="49" spans="1:10" s="70" customFormat="1" ht="68.25" customHeight="1" x14ac:dyDescent="0.25">
      <c r="A49" s="134" t="s">
        <v>209</v>
      </c>
      <c r="B49" s="127"/>
      <c r="C49" s="119"/>
      <c r="D49" s="119"/>
      <c r="E49" s="98"/>
      <c r="F49" s="39"/>
      <c r="G49" s="39"/>
      <c r="H49" s="39"/>
      <c r="I49" s="39"/>
      <c r="J49" s="39"/>
    </row>
    <row r="50" spans="1:10" s="70" customFormat="1" ht="30" customHeight="1" x14ac:dyDescent="0.25">
      <c r="A50" s="134" t="s">
        <v>210</v>
      </c>
      <c r="B50" s="127"/>
      <c r="C50" s="119"/>
      <c r="D50" s="119"/>
      <c r="E50" s="98"/>
      <c r="F50" s="39"/>
      <c r="G50" s="39"/>
      <c r="H50" s="39"/>
      <c r="I50" s="39"/>
      <c r="J50" s="39"/>
    </row>
    <row r="51" spans="1:10" s="70" customFormat="1" ht="35.25" customHeight="1" x14ac:dyDescent="0.25">
      <c r="A51" s="134" t="s">
        <v>211</v>
      </c>
      <c r="B51" s="127">
        <v>7800</v>
      </c>
      <c r="C51" s="119"/>
      <c r="D51" s="119"/>
      <c r="E51" s="98"/>
      <c r="F51" s="39"/>
      <c r="G51" s="39"/>
      <c r="H51" s="39"/>
      <c r="I51" s="39"/>
      <c r="J51" s="39"/>
    </row>
    <row r="52" spans="1:10" s="70" customFormat="1" ht="32.25" customHeight="1" x14ac:dyDescent="0.25">
      <c r="A52" s="134" t="s">
        <v>212</v>
      </c>
      <c r="B52" s="127"/>
      <c r="C52" s="119"/>
      <c r="D52" s="119"/>
      <c r="E52" s="98"/>
      <c r="F52" s="39"/>
      <c r="G52" s="39"/>
      <c r="H52" s="39"/>
      <c r="I52" s="39"/>
      <c r="J52" s="39"/>
    </row>
    <row r="53" spans="1:10" s="70" customFormat="1" ht="19.5" customHeight="1" x14ac:dyDescent="0.25">
      <c r="A53" s="134" t="s">
        <v>213</v>
      </c>
      <c r="B53" s="127"/>
      <c r="C53" s="119"/>
      <c r="D53" s="119"/>
      <c r="E53" s="98"/>
      <c r="F53" s="39"/>
      <c r="G53" s="39"/>
      <c r="H53" s="39"/>
      <c r="I53" s="39"/>
      <c r="J53" s="39"/>
    </row>
    <row r="54" spans="1:10" s="70" customFormat="1" ht="30.6" customHeight="1" x14ac:dyDescent="0.25">
      <c r="A54" s="134" t="s">
        <v>214</v>
      </c>
      <c r="B54" s="127"/>
      <c r="C54" s="119"/>
      <c r="D54" s="119"/>
      <c r="E54" s="98"/>
      <c r="F54" s="39"/>
      <c r="G54" s="39"/>
      <c r="H54" s="39"/>
      <c r="I54" s="39"/>
      <c r="J54" s="39"/>
    </row>
    <row r="55" spans="1:10" s="70" customFormat="1" ht="30.6" customHeight="1" x14ac:dyDescent="0.25">
      <c r="A55" s="134" t="s">
        <v>215</v>
      </c>
      <c r="B55" s="127"/>
      <c r="C55" s="119"/>
      <c r="D55" s="119"/>
      <c r="E55" s="98"/>
      <c r="F55" s="39"/>
      <c r="G55" s="39"/>
      <c r="H55" s="39"/>
      <c r="I55" s="39"/>
      <c r="J55" s="39"/>
    </row>
    <row r="56" spans="1:10" s="70" customFormat="1" ht="42" customHeight="1" x14ac:dyDescent="0.25">
      <c r="A56" s="134" t="s">
        <v>216</v>
      </c>
      <c r="B56" s="127"/>
      <c r="C56" s="119"/>
      <c r="D56" s="119"/>
      <c r="E56" s="98"/>
      <c r="F56" s="39"/>
      <c r="G56" s="39"/>
      <c r="H56" s="39"/>
      <c r="I56" s="39"/>
      <c r="J56" s="39"/>
    </row>
    <row r="57" spans="1:10" s="70" customFormat="1" ht="38.25" customHeight="1" x14ac:dyDescent="0.25">
      <c r="A57" s="136" t="s">
        <v>217</v>
      </c>
      <c r="B57" s="130">
        <f>B58+B59</f>
        <v>0</v>
      </c>
      <c r="C57" s="119"/>
      <c r="D57" s="119"/>
      <c r="E57" s="98"/>
      <c r="F57" s="39"/>
      <c r="G57" s="39"/>
      <c r="H57" s="39"/>
      <c r="I57" s="39"/>
      <c r="J57" s="39"/>
    </row>
    <row r="58" spans="1:10" s="70" customFormat="1" ht="16.899999999999999" customHeight="1" x14ac:dyDescent="0.25">
      <c r="A58" s="134" t="s">
        <v>218</v>
      </c>
      <c r="B58" s="127"/>
      <c r="C58" s="119"/>
      <c r="D58" s="119"/>
      <c r="E58" s="98"/>
      <c r="F58" s="39"/>
      <c r="G58" s="39"/>
      <c r="H58" s="39"/>
      <c r="I58" s="39"/>
      <c r="J58" s="39"/>
    </row>
    <row r="59" spans="1:10" s="70" customFormat="1" ht="17.45" customHeight="1" x14ac:dyDescent="0.25">
      <c r="A59" s="142" t="s">
        <v>219</v>
      </c>
      <c r="B59" s="127"/>
      <c r="C59" s="119"/>
      <c r="D59" s="119"/>
      <c r="E59" s="98"/>
      <c r="F59" s="39"/>
      <c r="G59" s="39"/>
      <c r="H59" s="39"/>
      <c r="I59" s="39"/>
      <c r="J59" s="39"/>
    </row>
    <row r="60" spans="1:10" s="70" customFormat="1" ht="14.45" customHeight="1" x14ac:dyDescent="0.25">
      <c r="A60" s="303" t="s">
        <v>220</v>
      </c>
      <c r="B60" s="304"/>
      <c r="C60" s="119"/>
      <c r="D60" s="119"/>
      <c r="E60" s="98"/>
      <c r="F60" s="39"/>
      <c r="G60" s="39"/>
      <c r="H60" s="39"/>
      <c r="I60" s="39"/>
      <c r="J60" s="39"/>
    </row>
    <row r="61" spans="1:10" s="70" customFormat="1" ht="15" customHeight="1" x14ac:dyDescent="0.25">
      <c r="A61" s="141" t="s">
        <v>221</v>
      </c>
      <c r="B61" s="127"/>
      <c r="C61" s="39"/>
      <c r="D61" s="39"/>
      <c r="E61" s="98"/>
      <c r="F61" s="39"/>
      <c r="G61" s="39"/>
      <c r="H61" s="39"/>
      <c r="I61" s="39"/>
      <c r="J61" s="39"/>
    </row>
    <row r="62" spans="1:10" s="70" customFormat="1" ht="32.25" customHeight="1" x14ac:dyDescent="0.25">
      <c r="A62" s="141" t="s">
        <v>222</v>
      </c>
      <c r="B62" s="127"/>
      <c r="C62" s="39"/>
      <c r="D62" s="39"/>
      <c r="E62" s="98"/>
      <c r="F62" s="39"/>
      <c r="G62" s="39"/>
      <c r="H62" s="39"/>
      <c r="I62" s="39"/>
      <c r="J62" s="39"/>
    </row>
    <row r="63" spans="1:10" s="70" customFormat="1" ht="19.149999999999999" customHeight="1" x14ac:dyDescent="0.25">
      <c r="A63" s="305" t="s">
        <v>223</v>
      </c>
      <c r="B63" s="306"/>
      <c r="C63" s="39"/>
      <c r="D63" s="39"/>
      <c r="E63" s="98"/>
      <c r="F63" s="39"/>
      <c r="G63" s="39"/>
      <c r="H63" s="39"/>
      <c r="I63" s="39"/>
      <c r="J63" s="39"/>
    </row>
    <row r="64" spans="1:10" s="70" customFormat="1" ht="17.649999999999999" customHeight="1" x14ac:dyDescent="0.25">
      <c r="A64" s="307" t="s">
        <v>173</v>
      </c>
      <c r="B64" s="308"/>
      <c r="C64" s="39"/>
      <c r="D64" s="39"/>
      <c r="E64" s="98"/>
      <c r="F64" s="39"/>
      <c r="G64" s="39"/>
      <c r="H64" s="39"/>
      <c r="I64" s="39"/>
      <c r="J64" s="39"/>
    </row>
    <row r="65" spans="1:10" s="70" customFormat="1" ht="18.75" customHeight="1" x14ac:dyDescent="0.25">
      <c r="A65" s="141" t="s">
        <v>224</v>
      </c>
      <c r="B65" s="127"/>
      <c r="C65" s="39"/>
      <c r="D65" s="39"/>
      <c r="E65" s="98"/>
      <c r="F65" s="39"/>
      <c r="G65" s="39"/>
      <c r="H65" s="39"/>
      <c r="I65" s="39"/>
      <c r="J65" s="39"/>
    </row>
    <row r="66" spans="1:10" s="70" customFormat="1" ht="15.75" thickBot="1" x14ac:dyDescent="0.3">
      <c r="A66" s="143" t="s">
        <v>225</v>
      </c>
      <c r="B66" s="131"/>
      <c r="C66" s="39"/>
      <c r="D66" s="39"/>
      <c r="E66" s="98"/>
      <c r="F66" s="39"/>
      <c r="G66" s="39"/>
      <c r="H66" s="39"/>
      <c r="I66" s="39"/>
      <c r="J66" s="39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0:B60"/>
    <mergeCell ref="A63:B63"/>
    <mergeCell ref="A64:B6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J66"/>
  <sheetViews>
    <sheetView workbookViewId="0">
      <selection activeCell="E6" sqref="E6:G6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270" t="s">
        <v>167</v>
      </c>
      <c r="B2" s="270"/>
    </row>
    <row r="3" spans="1:10" ht="26.45" customHeight="1" x14ac:dyDescent="0.25">
      <c r="A3" s="270"/>
      <c r="B3" s="270"/>
    </row>
    <row r="4" spans="1:10" ht="30.6" customHeight="1" thickBot="1" x14ac:dyDescent="0.3">
      <c r="A4" s="132" t="s">
        <v>228</v>
      </c>
      <c r="B4" s="133"/>
    </row>
    <row r="5" spans="1:10" ht="30.6" customHeight="1" x14ac:dyDescent="0.25">
      <c r="A5" s="310" t="s">
        <v>169</v>
      </c>
      <c r="B5" s="311" t="s">
        <v>170</v>
      </c>
    </row>
    <row r="6" spans="1:10" ht="37.9" customHeight="1" x14ac:dyDescent="0.25">
      <c r="A6" s="299"/>
      <c r="B6" s="312"/>
    </row>
    <row r="7" spans="1:10" s="70" customFormat="1" ht="16.5" customHeight="1" x14ac:dyDescent="0.25">
      <c r="A7" s="307" t="s">
        <v>172</v>
      </c>
      <c r="B7" s="308"/>
      <c r="C7" s="39"/>
      <c r="D7" s="39"/>
      <c r="E7" s="98"/>
      <c r="F7" s="39"/>
      <c r="G7" s="39"/>
      <c r="H7" s="39"/>
      <c r="I7" s="39"/>
      <c r="J7" s="39"/>
    </row>
    <row r="8" spans="1:10" s="70" customFormat="1" ht="16.5" customHeight="1" x14ac:dyDescent="0.25">
      <c r="A8" s="307" t="s">
        <v>173</v>
      </c>
      <c r="B8" s="308"/>
      <c r="C8" s="39"/>
      <c r="D8" s="39"/>
      <c r="E8" s="98"/>
      <c r="F8" s="39"/>
      <c r="G8" s="39"/>
      <c r="H8" s="39"/>
      <c r="I8" s="39"/>
      <c r="J8" s="39"/>
    </row>
    <row r="9" spans="1:10" s="70" customFormat="1" ht="28.9" customHeight="1" x14ac:dyDescent="0.25">
      <c r="A9" s="299" t="s">
        <v>174</v>
      </c>
      <c r="B9" s="300"/>
      <c r="C9" s="39"/>
      <c r="D9" s="39"/>
      <c r="E9" s="98"/>
      <c r="F9" s="39"/>
      <c r="G9" s="39"/>
      <c r="H9" s="39"/>
      <c r="I9" s="39"/>
      <c r="J9" s="39"/>
    </row>
    <row r="10" spans="1:10" s="70" customFormat="1" ht="16.5" customHeight="1" x14ac:dyDescent="0.25">
      <c r="A10" s="135" t="s">
        <v>175</v>
      </c>
      <c r="B10" s="126">
        <f>B11+B12+B13+B14</f>
        <v>0</v>
      </c>
      <c r="C10" s="39"/>
      <c r="D10" s="39"/>
      <c r="E10" s="98"/>
      <c r="F10" s="39"/>
      <c r="G10" s="39"/>
      <c r="H10" s="39"/>
      <c r="I10" s="39"/>
      <c r="J10" s="39"/>
    </row>
    <row r="11" spans="1:10" s="70" customFormat="1" ht="19.149999999999999" customHeight="1" x14ac:dyDescent="0.25">
      <c r="A11" s="134" t="s">
        <v>176</v>
      </c>
      <c r="B11" s="127"/>
      <c r="C11" s="39"/>
      <c r="D11" s="39"/>
      <c r="E11" s="98"/>
      <c r="F11" s="39"/>
      <c r="G11" s="39"/>
      <c r="H11" s="39"/>
      <c r="I11" s="39"/>
      <c r="J11" s="39"/>
    </row>
    <row r="12" spans="1:10" s="70" customFormat="1" ht="17.45" customHeight="1" x14ac:dyDescent="0.25">
      <c r="A12" s="134" t="s">
        <v>177</v>
      </c>
      <c r="B12" s="127"/>
      <c r="C12" s="39"/>
      <c r="D12" s="39"/>
      <c r="E12" s="98"/>
      <c r="F12" s="39"/>
      <c r="G12" s="39"/>
      <c r="H12" s="39"/>
      <c r="I12" s="39"/>
      <c r="J12" s="39"/>
    </row>
    <row r="13" spans="1:10" s="70" customFormat="1" ht="15.75" x14ac:dyDescent="0.25">
      <c r="A13" s="134" t="s">
        <v>178</v>
      </c>
      <c r="B13" s="127"/>
      <c r="C13" s="39"/>
      <c r="D13" s="39"/>
      <c r="E13" s="98"/>
      <c r="F13" s="39"/>
      <c r="G13" s="39"/>
      <c r="H13" s="39"/>
      <c r="I13" s="39"/>
      <c r="J13" s="39"/>
    </row>
    <row r="14" spans="1:10" s="70" customFormat="1" ht="15.75" x14ac:dyDescent="0.25">
      <c r="A14" s="134" t="s">
        <v>179</v>
      </c>
      <c r="B14" s="127"/>
      <c r="C14" s="39"/>
      <c r="D14" s="39"/>
      <c r="E14" s="98"/>
      <c r="F14" s="39"/>
      <c r="G14" s="39"/>
      <c r="H14" s="39"/>
      <c r="I14" s="39"/>
      <c r="J14" s="39"/>
    </row>
    <row r="15" spans="1:10" s="70" customFormat="1" ht="15.75" x14ac:dyDescent="0.25">
      <c r="A15" s="135" t="s">
        <v>180</v>
      </c>
      <c r="B15" s="126">
        <f>B16+B17+B18</f>
        <v>2330</v>
      </c>
      <c r="C15" s="39"/>
      <c r="D15" s="39"/>
      <c r="E15" s="98"/>
      <c r="F15" s="39"/>
      <c r="G15" s="39"/>
      <c r="H15" s="39"/>
      <c r="I15" s="39"/>
      <c r="J15" s="39"/>
    </row>
    <row r="16" spans="1:10" s="70" customFormat="1" ht="15.75" x14ac:dyDescent="0.25">
      <c r="A16" s="134" t="s">
        <v>176</v>
      </c>
      <c r="B16" s="127">
        <v>1830</v>
      </c>
      <c r="C16" s="39"/>
      <c r="D16" s="39"/>
      <c r="E16" s="98"/>
      <c r="F16" s="39"/>
      <c r="G16" s="39"/>
      <c r="H16" s="39"/>
      <c r="I16" s="39"/>
      <c r="J16" s="39"/>
    </row>
    <row r="17" spans="1:10" s="70" customFormat="1" ht="15.75" x14ac:dyDescent="0.25">
      <c r="A17" s="134" t="s">
        <v>178</v>
      </c>
      <c r="B17" s="127">
        <v>500</v>
      </c>
      <c r="C17" s="39"/>
      <c r="D17" s="39"/>
      <c r="E17" s="98"/>
      <c r="F17" s="39"/>
      <c r="G17" s="39"/>
      <c r="H17" s="39"/>
      <c r="I17" s="39"/>
      <c r="J17" s="39"/>
    </row>
    <row r="18" spans="1:10" s="70" customFormat="1" ht="15.75" x14ac:dyDescent="0.25">
      <c r="A18" s="134" t="s">
        <v>179</v>
      </c>
      <c r="B18" s="127"/>
      <c r="C18" s="39"/>
      <c r="D18" s="39"/>
      <c r="E18" s="98"/>
      <c r="F18" s="39"/>
      <c r="G18" s="39"/>
      <c r="H18" s="39"/>
      <c r="I18" s="39"/>
      <c r="J18" s="39"/>
    </row>
    <row r="19" spans="1:10" s="70" customFormat="1" ht="13.9" customHeight="1" x14ac:dyDescent="0.25">
      <c r="A19" s="136" t="s">
        <v>181</v>
      </c>
      <c r="B19" s="130">
        <f>B20+B21+B22+B23</f>
        <v>0</v>
      </c>
      <c r="C19" s="39"/>
      <c r="D19" s="39"/>
      <c r="E19" s="98"/>
      <c r="F19" s="39"/>
      <c r="G19" s="39"/>
      <c r="H19" s="39"/>
      <c r="I19" s="39"/>
      <c r="J19" s="39"/>
    </row>
    <row r="20" spans="1:10" s="70" customFormat="1" ht="15.75" x14ac:dyDescent="0.25">
      <c r="A20" s="134" t="s">
        <v>182</v>
      </c>
      <c r="B20" s="127"/>
      <c r="C20" s="39"/>
      <c r="D20" s="39"/>
      <c r="E20" s="98"/>
      <c r="F20" s="39"/>
      <c r="G20" s="39"/>
      <c r="H20" s="39"/>
      <c r="I20" s="39"/>
      <c r="J20" s="39"/>
    </row>
    <row r="21" spans="1:10" s="70" customFormat="1" ht="15.75" x14ac:dyDescent="0.25">
      <c r="A21" s="134" t="s">
        <v>183</v>
      </c>
      <c r="B21" s="127"/>
      <c r="C21" s="39"/>
      <c r="D21" s="39"/>
      <c r="E21" s="98"/>
      <c r="F21" s="39"/>
      <c r="G21" s="39"/>
      <c r="H21" s="39"/>
      <c r="I21" s="39"/>
      <c r="J21" s="39"/>
    </row>
    <row r="22" spans="1:10" s="70" customFormat="1" ht="15.75" x14ac:dyDescent="0.25">
      <c r="A22" s="134" t="s">
        <v>184</v>
      </c>
      <c r="B22" s="127"/>
      <c r="C22" s="39"/>
      <c r="D22" s="39"/>
      <c r="E22" s="98"/>
      <c r="F22" s="39"/>
      <c r="G22" s="39"/>
      <c r="H22" s="39"/>
      <c r="I22" s="39"/>
      <c r="J22" s="39"/>
    </row>
    <row r="23" spans="1:10" s="70" customFormat="1" ht="15.75" x14ac:dyDescent="0.25">
      <c r="A23" s="134" t="s">
        <v>179</v>
      </c>
      <c r="B23" s="127"/>
      <c r="C23" s="39"/>
      <c r="D23" s="39"/>
      <c r="E23" s="98"/>
      <c r="F23" s="39"/>
      <c r="G23" s="39"/>
      <c r="H23" s="39"/>
      <c r="I23" s="39"/>
      <c r="J23" s="39"/>
    </row>
    <row r="24" spans="1:10" s="70" customFormat="1" ht="31.5" x14ac:dyDescent="0.25">
      <c r="A24" s="136" t="s">
        <v>185</v>
      </c>
      <c r="B24" s="130">
        <f>B25+B26+B27+B28+B29+B30+B31+B32</f>
        <v>0</v>
      </c>
      <c r="C24" s="39"/>
      <c r="D24" s="39"/>
      <c r="E24" s="98"/>
      <c r="F24" s="39"/>
      <c r="G24" s="39"/>
      <c r="H24" s="39"/>
      <c r="I24" s="39"/>
      <c r="J24" s="39"/>
    </row>
    <row r="25" spans="1:10" s="70" customFormat="1" ht="15.75" x14ac:dyDescent="0.25">
      <c r="A25" s="134" t="s">
        <v>186</v>
      </c>
      <c r="B25" s="127"/>
      <c r="C25" s="39"/>
      <c r="D25" s="39"/>
      <c r="E25" s="98"/>
      <c r="F25" s="39"/>
      <c r="G25" s="39"/>
      <c r="H25" s="39"/>
      <c r="I25" s="39"/>
      <c r="J25" s="39"/>
    </row>
    <row r="26" spans="1:10" s="70" customFormat="1" ht="15.75" x14ac:dyDescent="0.25">
      <c r="A26" s="134" t="s">
        <v>187</v>
      </c>
      <c r="B26" s="127"/>
      <c r="C26" s="39"/>
      <c r="D26" s="39"/>
      <c r="E26" s="98"/>
      <c r="F26" s="39"/>
      <c r="G26" s="39"/>
      <c r="H26" s="39"/>
      <c r="I26" s="39"/>
      <c r="J26" s="39"/>
    </row>
    <row r="27" spans="1:10" s="70" customFormat="1" ht="15.75" x14ac:dyDescent="0.25">
      <c r="A27" s="134" t="s">
        <v>188</v>
      </c>
      <c r="B27" s="127"/>
      <c r="C27" s="39"/>
      <c r="D27" s="39"/>
      <c r="E27" s="98"/>
      <c r="F27" s="39"/>
      <c r="G27" s="39"/>
      <c r="H27" s="39"/>
      <c r="I27" s="39"/>
      <c r="J27" s="39"/>
    </row>
    <row r="28" spans="1:10" s="70" customFormat="1" ht="15.75" x14ac:dyDescent="0.25">
      <c r="A28" s="134" t="s">
        <v>189</v>
      </c>
      <c r="B28" s="127"/>
      <c r="C28" s="39"/>
      <c r="D28" s="39"/>
      <c r="E28" s="98"/>
      <c r="F28" s="39"/>
      <c r="G28" s="39"/>
      <c r="H28" s="39"/>
      <c r="I28" s="39"/>
      <c r="J28" s="39"/>
    </row>
    <row r="29" spans="1:10" s="70" customFormat="1" ht="15.75" x14ac:dyDescent="0.25">
      <c r="A29" s="134" t="s">
        <v>190</v>
      </c>
      <c r="B29" s="127"/>
      <c r="C29" s="39"/>
      <c r="D29" s="39"/>
      <c r="E29" s="98"/>
      <c r="F29" s="39"/>
      <c r="G29" s="39"/>
      <c r="H29" s="39"/>
      <c r="I29" s="39"/>
      <c r="J29" s="39"/>
    </row>
    <row r="30" spans="1:10" s="70" customFormat="1" ht="15.75" x14ac:dyDescent="0.25">
      <c r="A30" s="134" t="s">
        <v>191</v>
      </c>
      <c r="B30" s="127"/>
      <c r="C30" s="39"/>
      <c r="D30" s="39"/>
      <c r="E30" s="98"/>
      <c r="F30" s="39"/>
      <c r="G30" s="39"/>
      <c r="H30" s="39"/>
      <c r="I30" s="39"/>
      <c r="J30" s="39"/>
    </row>
    <row r="31" spans="1:10" s="70" customFormat="1" ht="15.75" x14ac:dyDescent="0.25">
      <c r="A31" s="134" t="s">
        <v>192</v>
      </c>
      <c r="B31" s="127"/>
      <c r="C31" s="39"/>
      <c r="D31" s="39"/>
      <c r="E31" s="98"/>
      <c r="F31" s="39"/>
      <c r="G31" s="39"/>
      <c r="H31" s="39"/>
      <c r="I31" s="39"/>
      <c r="J31" s="39"/>
    </row>
    <row r="32" spans="1:10" s="70" customFormat="1" ht="15.75" x14ac:dyDescent="0.25">
      <c r="A32" s="134" t="s">
        <v>179</v>
      </c>
      <c r="B32" s="127"/>
      <c r="C32" s="39"/>
      <c r="D32" s="39"/>
      <c r="E32" s="98"/>
      <c r="F32" s="39"/>
      <c r="G32" s="39"/>
      <c r="H32" s="39"/>
      <c r="I32" s="39"/>
      <c r="J32" s="39"/>
    </row>
    <row r="33" spans="1:10" s="70" customFormat="1" ht="46.15" customHeight="1" x14ac:dyDescent="0.25">
      <c r="A33" s="137" t="s">
        <v>193</v>
      </c>
      <c r="B33" s="127">
        <f>B34+B35+B36</f>
        <v>0</v>
      </c>
      <c r="C33" s="39"/>
      <c r="D33" s="39"/>
      <c r="E33" s="98"/>
      <c r="F33" s="39"/>
      <c r="G33" s="39"/>
      <c r="H33" s="39"/>
      <c r="I33" s="39"/>
      <c r="J33" s="39"/>
    </row>
    <row r="34" spans="1:10" s="70" customFormat="1" ht="47.25" customHeight="1" x14ac:dyDescent="0.25">
      <c r="A34" s="138" t="s">
        <v>194</v>
      </c>
      <c r="B34" s="127"/>
      <c r="C34" s="39"/>
      <c r="D34" s="39"/>
      <c r="E34" s="98"/>
      <c r="F34" s="39"/>
      <c r="G34" s="39"/>
      <c r="H34" s="39"/>
      <c r="I34" s="39"/>
      <c r="J34" s="39"/>
    </row>
    <row r="35" spans="1:10" s="70" customFormat="1" ht="33" customHeight="1" x14ac:dyDescent="0.25">
      <c r="A35" s="138" t="s">
        <v>195</v>
      </c>
      <c r="B35" s="127"/>
      <c r="C35" s="39"/>
      <c r="D35" s="39"/>
      <c r="E35" s="98"/>
      <c r="F35" s="39"/>
      <c r="G35" s="39"/>
      <c r="H35" s="39"/>
      <c r="I35" s="39"/>
      <c r="J35" s="39"/>
    </row>
    <row r="36" spans="1:10" s="70" customFormat="1" ht="33" customHeight="1" x14ac:dyDescent="0.25">
      <c r="A36" s="138" t="s">
        <v>196</v>
      </c>
      <c r="B36" s="127"/>
      <c r="C36" s="39"/>
      <c r="D36" s="39"/>
      <c r="E36" s="98"/>
      <c r="F36" s="39"/>
      <c r="G36" s="39"/>
      <c r="H36" s="39"/>
      <c r="I36" s="39"/>
      <c r="J36" s="39"/>
    </row>
    <row r="37" spans="1:10" s="70" customFormat="1" ht="46.15" customHeight="1" x14ac:dyDescent="0.25">
      <c r="A37" s="139" t="s">
        <v>197</v>
      </c>
      <c r="B37" s="129" t="s">
        <v>198</v>
      </c>
      <c r="C37" s="39"/>
      <c r="D37" s="39"/>
      <c r="E37" s="98"/>
      <c r="F37" s="39"/>
      <c r="G37" s="39"/>
      <c r="H37" s="39"/>
      <c r="I37" s="39"/>
      <c r="J37" s="39"/>
    </row>
    <row r="38" spans="1:10" s="70" customFormat="1" ht="20.45" customHeight="1" x14ac:dyDescent="0.25">
      <c r="A38" s="140" t="s">
        <v>199</v>
      </c>
      <c r="B38" s="129"/>
      <c r="C38" s="39"/>
      <c r="D38" s="39"/>
      <c r="E38" s="98"/>
      <c r="F38" s="39"/>
      <c r="G38" s="39"/>
      <c r="H38" s="39"/>
      <c r="I38" s="39"/>
      <c r="J38" s="39"/>
    </row>
    <row r="39" spans="1:10" s="70" customFormat="1" ht="19.149999999999999" customHeight="1" x14ac:dyDescent="0.25">
      <c r="A39" s="140" t="s">
        <v>200</v>
      </c>
      <c r="B39" s="129"/>
      <c r="C39" s="39"/>
      <c r="D39" s="39"/>
      <c r="E39" s="98"/>
      <c r="F39" s="39"/>
      <c r="G39" s="39"/>
      <c r="H39" s="39"/>
      <c r="I39" s="39"/>
      <c r="J39" s="39"/>
    </row>
    <row r="40" spans="1:10" s="70" customFormat="1" ht="19.149999999999999" customHeight="1" x14ac:dyDescent="0.25">
      <c r="A40" s="140" t="s">
        <v>201</v>
      </c>
      <c r="B40" s="129"/>
      <c r="C40" s="39"/>
      <c r="D40" s="39"/>
      <c r="E40" s="98"/>
      <c r="F40" s="39"/>
      <c r="G40" s="39"/>
      <c r="H40" s="39"/>
      <c r="I40" s="39"/>
      <c r="J40" s="39"/>
    </row>
    <row r="41" spans="1:10" s="70" customFormat="1" ht="19.149999999999999" customHeight="1" x14ac:dyDescent="0.25">
      <c r="A41" s="140" t="s">
        <v>202</v>
      </c>
      <c r="B41" s="129"/>
      <c r="C41" s="39"/>
      <c r="D41" s="39"/>
      <c r="E41" s="98"/>
      <c r="F41" s="39"/>
      <c r="G41" s="39"/>
      <c r="H41" s="39"/>
      <c r="I41" s="39"/>
      <c r="J41" s="39"/>
    </row>
    <row r="42" spans="1:10" s="70" customFormat="1" ht="19.149999999999999" customHeight="1" x14ac:dyDescent="0.25">
      <c r="A42" s="140" t="s">
        <v>203</v>
      </c>
      <c r="B42" s="129"/>
      <c r="C42" s="39"/>
      <c r="D42" s="39"/>
      <c r="E42" s="98"/>
      <c r="F42" s="39"/>
      <c r="G42" s="39"/>
      <c r="H42" s="39"/>
      <c r="I42" s="39"/>
      <c r="J42" s="39"/>
    </row>
    <row r="43" spans="1:10" s="70" customFormat="1" ht="44.45" customHeight="1" x14ac:dyDescent="0.25">
      <c r="A43" s="140" t="s">
        <v>204</v>
      </c>
      <c r="B43" s="129"/>
      <c r="C43" s="39"/>
      <c r="D43" s="39"/>
      <c r="E43" s="98"/>
      <c r="F43" s="39"/>
      <c r="G43" s="39"/>
      <c r="H43" s="39"/>
      <c r="I43" s="39"/>
      <c r="J43" s="39"/>
    </row>
    <row r="44" spans="1:10" s="70" customFormat="1" ht="19.899999999999999" customHeight="1" x14ac:dyDescent="0.25">
      <c r="A44" s="140" t="s">
        <v>179</v>
      </c>
      <c r="B44" s="129"/>
      <c r="C44" s="39"/>
      <c r="D44" s="39"/>
      <c r="E44" s="98"/>
      <c r="F44" s="39"/>
      <c r="G44" s="39"/>
      <c r="H44" s="39"/>
      <c r="I44" s="39"/>
      <c r="J44" s="39"/>
    </row>
    <row r="45" spans="1:10" s="70" customFormat="1" ht="16.899999999999999" customHeight="1" x14ac:dyDescent="0.25">
      <c r="A45" s="301" t="s">
        <v>205</v>
      </c>
      <c r="B45" s="302"/>
      <c r="C45" s="39"/>
      <c r="D45" s="39"/>
      <c r="E45" s="98"/>
      <c r="F45" s="39"/>
      <c r="G45" s="39"/>
      <c r="H45" s="39"/>
      <c r="I45" s="39"/>
      <c r="J45" s="39"/>
    </row>
    <row r="46" spans="1:10" s="70" customFormat="1" ht="30" customHeight="1" x14ac:dyDescent="0.25">
      <c r="A46" s="134" t="s">
        <v>206</v>
      </c>
      <c r="B46" s="127"/>
      <c r="C46" s="119"/>
      <c r="D46" s="119"/>
      <c r="E46" s="98"/>
      <c r="F46" s="39"/>
      <c r="G46" s="39"/>
      <c r="H46" s="39"/>
      <c r="I46" s="39"/>
      <c r="J46" s="39"/>
    </row>
    <row r="47" spans="1:10" s="70" customFormat="1" ht="19.5" customHeight="1" x14ac:dyDescent="0.25">
      <c r="A47" s="134" t="s">
        <v>207</v>
      </c>
      <c r="B47" s="127"/>
      <c r="C47" s="119"/>
      <c r="D47" s="119"/>
      <c r="E47" s="98"/>
      <c r="F47" s="39"/>
      <c r="G47" s="39"/>
      <c r="H47" s="39"/>
      <c r="I47" s="39"/>
      <c r="J47" s="39"/>
    </row>
    <row r="48" spans="1:10" s="70" customFormat="1" ht="15.6" customHeight="1" x14ac:dyDescent="0.25">
      <c r="A48" s="141" t="s">
        <v>208</v>
      </c>
      <c r="B48" s="127"/>
      <c r="C48" s="119"/>
      <c r="D48" s="119"/>
      <c r="E48" s="98"/>
      <c r="F48" s="39"/>
      <c r="G48" s="39"/>
      <c r="H48" s="39"/>
      <c r="I48" s="39"/>
      <c r="J48" s="39"/>
    </row>
    <row r="49" spans="1:10" s="70" customFormat="1" ht="68.25" customHeight="1" x14ac:dyDescent="0.25">
      <c r="A49" s="134" t="s">
        <v>209</v>
      </c>
      <c r="B49" s="127"/>
      <c r="C49" s="119"/>
      <c r="D49" s="119"/>
      <c r="E49" s="98"/>
      <c r="F49" s="39"/>
      <c r="G49" s="39"/>
      <c r="H49" s="39"/>
      <c r="I49" s="39"/>
      <c r="J49" s="39"/>
    </row>
    <row r="50" spans="1:10" s="70" customFormat="1" ht="30" customHeight="1" x14ac:dyDescent="0.25">
      <c r="A50" s="134" t="s">
        <v>210</v>
      </c>
      <c r="B50" s="127"/>
      <c r="C50" s="119"/>
      <c r="D50" s="119"/>
      <c r="E50" s="98"/>
      <c r="F50" s="39"/>
      <c r="G50" s="39"/>
      <c r="H50" s="39"/>
      <c r="I50" s="39"/>
      <c r="J50" s="39"/>
    </row>
    <row r="51" spans="1:10" s="70" customFormat="1" ht="35.25" customHeight="1" x14ac:dyDescent="0.25">
      <c r="A51" s="134" t="s">
        <v>211</v>
      </c>
      <c r="B51" s="127"/>
      <c r="C51" s="119"/>
      <c r="D51" s="119"/>
      <c r="E51" s="98"/>
      <c r="F51" s="39"/>
      <c r="G51" s="39"/>
      <c r="H51" s="39"/>
      <c r="I51" s="39"/>
      <c r="J51" s="39"/>
    </row>
    <row r="52" spans="1:10" s="70" customFormat="1" ht="32.25" customHeight="1" x14ac:dyDescent="0.25">
      <c r="A52" s="134" t="s">
        <v>212</v>
      </c>
      <c r="B52" s="127"/>
      <c r="C52" s="119"/>
      <c r="D52" s="119"/>
      <c r="E52" s="98"/>
      <c r="F52" s="39"/>
      <c r="G52" s="39"/>
      <c r="H52" s="39"/>
      <c r="I52" s="39"/>
      <c r="J52" s="39"/>
    </row>
    <row r="53" spans="1:10" s="70" customFormat="1" ht="19.5" customHeight="1" x14ac:dyDescent="0.25">
      <c r="A53" s="134" t="s">
        <v>213</v>
      </c>
      <c r="B53" s="127"/>
      <c r="C53" s="119"/>
      <c r="D53" s="119"/>
      <c r="E53" s="98"/>
      <c r="F53" s="39"/>
      <c r="G53" s="39"/>
      <c r="H53" s="39"/>
      <c r="I53" s="39"/>
      <c r="J53" s="39"/>
    </row>
    <row r="54" spans="1:10" s="70" customFormat="1" ht="30.6" customHeight="1" x14ac:dyDescent="0.25">
      <c r="A54" s="134" t="s">
        <v>214</v>
      </c>
      <c r="B54" s="127"/>
      <c r="C54" s="119"/>
      <c r="D54" s="119"/>
      <c r="E54" s="98"/>
      <c r="F54" s="39"/>
      <c r="G54" s="39"/>
      <c r="H54" s="39"/>
      <c r="I54" s="39"/>
      <c r="J54" s="39"/>
    </row>
    <row r="55" spans="1:10" s="70" customFormat="1" ht="30.6" customHeight="1" x14ac:dyDescent="0.25">
      <c r="A55" s="134" t="s">
        <v>215</v>
      </c>
      <c r="B55" s="127"/>
      <c r="C55" s="119"/>
      <c r="D55" s="119"/>
      <c r="E55" s="98"/>
      <c r="F55" s="39"/>
      <c r="G55" s="39"/>
      <c r="H55" s="39"/>
      <c r="I55" s="39"/>
      <c r="J55" s="39"/>
    </row>
    <row r="56" spans="1:10" s="70" customFormat="1" ht="42" customHeight="1" x14ac:dyDescent="0.25">
      <c r="A56" s="134" t="s">
        <v>216</v>
      </c>
      <c r="B56" s="127"/>
      <c r="C56" s="119"/>
      <c r="D56" s="119"/>
      <c r="E56" s="98"/>
      <c r="F56" s="39"/>
      <c r="G56" s="39"/>
      <c r="H56" s="39"/>
      <c r="I56" s="39"/>
      <c r="J56" s="39"/>
    </row>
    <row r="57" spans="1:10" s="70" customFormat="1" ht="38.25" customHeight="1" x14ac:dyDescent="0.25">
      <c r="A57" s="136" t="s">
        <v>217</v>
      </c>
      <c r="B57" s="130">
        <f>B58+B59</f>
        <v>0</v>
      </c>
      <c r="C57" s="119"/>
      <c r="D57" s="119"/>
      <c r="E57" s="98"/>
      <c r="F57" s="39"/>
      <c r="G57" s="39"/>
      <c r="H57" s="39"/>
      <c r="I57" s="39"/>
      <c r="J57" s="39"/>
    </row>
    <row r="58" spans="1:10" s="70" customFormat="1" ht="16.899999999999999" customHeight="1" x14ac:dyDescent="0.25">
      <c r="A58" s="134" t="s">
        <v>218</v>
      </c>
      <c r="B58" s="127"/>
      <c r="C58" s="119"/>
      <c r="D58" s="119"/>
      <c r="E58" s="98"/>
      <c r="F58" s="39"/>
      <c r="G58" s="39"/>
      <c r="H58" s="39"/>
      <c r="I58" s="39"/>
      <c r="J58" s="39"/>
    </row>
    <row r="59" spans="1:10" s="70" customFormat="1" ht="17.45" customHeight="1" x14ac:dyDescent="0.25">
      <c r="A59" s="142" t="s">
        <v>219</v>
      </c>
      <c r="B59" s="127"/>
      <c r="C59" s="119"/>
      <c r="D59" s="119"/>
      <c r="E59" s="98"/>
      <c r="F59" s="39"/>
      <c r="G59" s="39"/>
      <c r="H59" s="39"/>
      <c r="I59" s="39"/>
      <c r="J59" s="39"/>
    </row>
    <row r="60" spans="1:10" s="70" customFormat="1" ht="14.45" customHeight="1" x14ac:dyDescent="0.25">
      <c r="A60" s="303" t="s">
        <v>220</v>
      </c>
      <c r="B60" s="304"/>
      <c r="C60" s="119"/>
      <c r="D60" s="119"/>
      <c r="E60" s="98"/>
      <c r="F60" s="39"/>
      <c r="G60" s="39"/>
      <c r="H60" s="39"/>
      <c r="I60" s="39"/>
      <c r="J60" s="39"/>
    </row>
    <row r="61" spans="1:10" s="70" customFormat="1" ht="15" customHeight="1" x14ac:dyDescent="0.25">
      <c r="A61" s="141" t="s">
        <v>221</v>
      </c>
      <c r="B61" s="127"/>
      <c r="C61" s="39"/>
      <c r="D61" s="39"/>
      <c r="E61" s="98"/>
      <c r="F61" s="39"/>
      <c r="G61" s="39"/>
      <c r="H61" s="39"/>
      <c r="I61" s="39"/>
      <c r="J61" s="39"/>
    </row>
    <row r="62" spans="1:10" s="70" customFormat="1" ht="32.25" customHeight="1" x14ac:dyDescent="0.25">
      <c r="A62" s="141" t="s">
        <v>222</v>
      </c>
      <c r="B62" s="127"/>
      <c r="C62" s="39"/>
      <c r="D62" s="39"/>
      <c r="E62" s="98"/>
      <c r="F62" s="39"/>
      <c r="G62" s="39"/>
      <c r="H62" s="39"/>
      <c r="I62" s="39"/>
      <c r="J62" s="39"/>
    </row>
    <row r="63" spans="1:10" s="70" customFormat="1" ht="19.149999999999999" customHeight="1" x14ac:dyDescent="0.25">
      <c r="A63" s="305" t="s">
        <v>223</v>
      </c>
      <c r="B63" s="306"/>
      <c r="C63" s="39"/>
      <c r="D63" s="39"/>
      <c r="E63" s="98"/>
      <c r="F63" s="39"/>
      <c r="G63" s="39"/>
      <c r="H63" s="39"/>
      <c r="I63" s="39"/>
      <c r="J63" s="39"/>
    </row>
    <row r="64" spans="1:10" s="70" customFormat="1" ht="17.649999999999999" customHeight="1" x14ac:dyDescent="0.25">
      <c r="A64" s="307" t="s">
        <v>173</v>
      </c>
      <c r="B64" s="308"/>
      <c r="C64" s="39"/>
      <c r="D64" s="39"/>
      <c r="E64" s="98"/>
      <c r="F64" s="39"/>
      <c r="G64" s="39"/>
      <c r="H64" s="39"/>
      <c r="I64" s="39"/>
      <c r="J64" s="39"/>
    </row>
    <row r="65" spans="1:10" s="70" customFormat="1" ht="18.75" customHeight="1" x14ac:dyDescent="0.25">
      <c r="A65" s="141" t="s">
        <v>224</v>
      </c>
      <c r="B65" s="127"/>
      <c r="C65" s="39"/>
      <c r="D65" s="39"/>
      <c r="E65" s="98"/>
      <c r="F65" s="39"/>
      <c r="G65" s="39"/>
      <c r="H65" s="39"/>
      <c r="I65" s="39"/>
      <c r="J65" s="39"/>
    </row>
    <row r="66" spans="1:10" s="70" customFormat="1" ht="15.75" thickBot="1" x14ac:dyDescent="0.3">
      <c r="A66" s="143" t="s">
        <v>225</v>
      </c>
      <c r="B66" s="131"/>
      <c r="C66" s="39"/>
      <c r="D66" s="39"/>
      <c r="E66" s="98"/>
      <c r="F66" s="39"/>
      <c r="G66" s="39"/>
      <c r="H66" s="39"/>
      <c r="I66" s="39"/>
      <c r="J66" s="39"/>
    </row>
  </sheetData>
  <mergeCells count="10">
    <mergeCell ref="A45:B45"/>
    <mergeCell ref="A60:B60"/>
    <mergeCell ref="A63:B63"/>
    <mergeCell ref="A64:B64"/>
    <mergeCell ref="A2:B3"/>
    <mergeCell ref="A5:A6"/>
    <mergeCell ref="B5:B6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J66"/>
  <sheetViews>
    <sheetView workbookViewId="0">
      <selection activeCell="E6" sqref="E6:G6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270" t="s">
        <v>167</v>
      </c>
      <c r="B2" s="270"/>
    </row>
    <row r="3" spans="1:10" ht="26.45" customHeight="1" x14ac:dyDescent="0.25">
      <c r="A3" s="270"/>
      <c r="B3" s="270"/>
    </row>
    <row r="4" spans="1:10" ht="30.6" customHeight="1" thickBot="1" x14ac:dyDescent="0.3">
      <c r="A4" s="309" t="s">
        <v>229</v>
      </c>
      <c r="B4" s="309"/>
    </row>
    <row r="5" spans="1:10" ht="30.6" customHeight="1" x14ac:dyDescent="0.25">
      <c r="A5" s="310" t="s">
        <v>169</v>
      </c>
      <c r="B5" s="311" t="s">
        <v>170</v>
      </c>
    </row>
    <row r="6" spans="1:10" ht="37.9" customHeight="1" x14ac:dyDescent="0.25">
      <c r="A6" s="299"/>
      <c r="B6" s="312"/>
    </row>
    <row r="7" spans="1:10" s="70" customFormat="1" ht="16.5" customHeight="1" x14ac:dyDescent="0.25">
      <c r="A7" s="307" t="s">
        <v>172</v>
      </c>
      <c r="B7" s="308"/>
      <c r="C7" s="39"/>
      <c r="D7" s="39"/>
      <c r="E7" s="98"/>
      <c r="F7" s="39"/>
      <c r="G7" s="39"/>
      <c r="H7" s="39"/>
      <c r="I7" s="39"/>
      <c r="J7" s="39"/>
    </row>
    <row r="8" spans="1:10" s="70" customFormat="1" ht="16.5" customHeight="1" x14ac:dyDescent="0.25">
      <c r="A8" s="307" t="s">
        <v>173</v>
      </c>
      <c r="B8" s="308"/>
      <c r="C8" s="39"/>
      <c r="D8" s="39"/>
      <c r="E8" s="98"/>
      <c r="F8" s="39"/>
      <c r="G8" s="39"/>
      <c r="H8" s="39"/>
      <c r="I8" s="39"/>
      <c r="J8" s="39"/>
    </row>
    <row r="9" spans="1:10" s="70" customFormat="1" ht="28.9" customHeight="1" x14ac:dyDescent="0.25">
      <c r="A9" s="299" t="s">
        <v>174</v>
      </c>
      <c r="B9" s="300"/>
      <c r="C9" s="39"/>
      <c r="D9" s="39"/>
      <c r="E9" s="98"/>
      <c r="F9" s="39"/>
      <c r="G9" s="39"/>
      <c r="H9" s="39"/>
      <c r="I9" s="39"/>
      <c r="J9" s="39"/>
    </row>
    <row r="10" spans="1:10" s="70" customFormat="1" ht="16.5" customHeight="1" x14ac:dyDescent="0.25">
      <c r="A10" s="135" t="s">
        <v>175</v>
      </c>
      <c r="B10" s="126">
        <f>B11+B12+B13+B14</f>
        <v>0</v>
      </c>
      <c r="C10" s="39"/>
      <c r="D10" s="39"/>
      <c r="E10" s="98"/>
      <c r="F10" s="39"/>
      <c r="G10" s="39"/>
      <c r="H10" s="39"/>
      <c r="I10" s="39"/>
      <c r="J10" s="39"/>
    </row>
    <row r="11" spans="1:10" s="70" customFormat="1" ht="19.149999999999999" customHeight="1" x14ac:dyDescent="0.25">
      <c r="A11" s="134" t="s">
        <v>176</v>
      </c>
      <c r="B11" s="127"/>
      <c r="C11" s="39"/>
      <c r="D11" s="39"/>
      <c r="E11" s="98"/>
      <c r="F11" s="39"/>
      <c r="G11" s="39"/>
      <c r="H11" s="39"/>
      <c r="I11" s="39"/>
      <c r="J11" s="39"/>
    </row>
    <row r="12" spans="1:10" s="70" customFormat="1" ht="17.45" customHeight="1" x14ac:dyDescent="0.25">
      <c r="A12" s="134" t="s">
        <v>177</v>
      </c>
      <c r="B12" s="127"/>
      <c r="C12" s="39"/>
      <c r="D12" s="39"/>
      <c r="E12" s="98"/>
      <c r="F12" s="39"/>
      <c r="G12" s="39"/>
      <c r="H12" s="39"/>
      <c r="I12" s="39"/>
      <c r="J12" s="39"/>
    </row>
    <row r="13" spans="1:10" s="70" customFormat="1" ht="15.75" x14ac:dyDescent="0.25">
      <c r="A13" s="134" t="s">
        <v>178</v>
      </c>
      <c r="B13" s="127"/>
      <c r="C13" s="39"/>
      <c r="D13" s="39"/>
      <c r="E13" s="98"/>
      <c r="F13" s="39"/>
      <c r="G13" s="39"/>
      <c r="H13" s="39"/>
      <c r="I13" s="39"/>
      <c r="J13" s="39"/>
    </row>
    <row r="14" spans="1:10" s="70" customFormat="1" ht="15.75" x14ac:dyDescent="0.25">
      <c r="A14" s="134" t="s">
        <v>179</v>
      </c>
      <c r="B14" s="127"/>
      <c r="C14" s="39"/>
      <c r="D14" s="39"/>
      <c r="E14" s="98"/>
      <c r="F14" s="39"/>
      <c r="G14" s="39"/>
      <c r="H14" s="39"/>
      <c r="I14" s="39"/>
      <c r="J14" s="39"/>
    </row>
    <row r="15" spans="1:10" s="70" customFormat="1" ht="15.75" x14ac:dyDescent="0.25">
      <c r="A15" s="135" t="s">
        <v>180</v>
      </c>
      <c r="B15" s="126">
        <f>B16+B17+B18</f>
        <v>1755</v>
      </c>
      <c r="C15" s="39"/>
      <c r="D15" s="39"/>
      <c r="E15" s="98"/>
      <c r="F15" s="39"/>
      <c r="G15" s="39"/>
      <c r="H15" s="39"/>
      <c r="I15" s="39"/>
      <c r="J15" s="39"/>
    </row>
    <row r="16" spans="1:10" s="70" customFormat="1" ht="15.75" x14ac:dyDescent="0.25">
      <c r="A16" s="134" t="s">
        <v>176</v>
      </c>
      <c r="B16" s="127">
        <v>1287</v>
      </c>
      <c r="C16" s="39"/>
      <c r="D16" s="39"/>
      <c r="E16" s="98"/>
      <c r="F16" s="39"/>
      <c r="G16" s="39"/>
      <c r="H16" s="39"/>
      <c r="I16" s="39"/>
      <c r="J16" s="39"/>
    </row>
    <row r="17" spans="1:10" s="70" customFormat="1" ht="15.75" x14ac:dyDescent="0.25">
      <c r="A17" s="134" t="s">
        <v>178</v>
      </c>
      <c r="B17" s="127">
        <v>468</v>
      </c>
      <c r="C17" s="39"/>
      <c r="D17" s="39"/>
      <c r="E17" s="98"/>
      <c r="F17" s="39"/>
      <c r="G17" s="39"/>
      <c r="H17" s="39"/>
      <c r="I17" s="39"/>
      <c r="J17" s="39"/>
    </row>
    <row r="18" spans="1:10" s="70" customFormat="1" ht="15.75" x14ac:dyDescent="0.25">
      <c r="A18" s="134" t="s">
        <v>179</v>
      </c>
      <c r="B18" s="127"/>
      <c r="C18" s="39"/>
      <c r="D18" s="39"/>
      <c r="E18" s="98"/>
      <c r="F18" s="39"/>
      <c r="G18" s="39"/>
      <c r="H18" s="39"/>
      <c r="I18" s="39"/>
      <c r="J18" s="39"/>
    </row>
    <row r="19" spans="1:10" s="70" customFormat="1" ht="13.9" customHeight="1" x14ac:dyDescent="0.25">
      <c r="A19" s="136" t="s">
        <v>181</v>
      </c>
      <c r="B19" s="130">
        <f>B20+B21+B22+B23</f>
        <v>0</v>
      </c>
      <c r="C19" s="39"/>
      <c r="D19" s="39"/>
      <c r="E19" s="98"/>
      <c r="F19" s="39"/>
      <c r="G19" s="39"/>
      <c r="H19" s="39"/>
      <c r="I19" s="39"/>
      <c r="J19" s="39"/>
    </row>
    <row r="20" spans="1:10" s="70" customFormat="1" ht="15.75" x14ac:dyDescent="0.25">
      <c r="A20" s="134" t="s">
        <v>182</v>
      </c>
      <c r="B20" s="127"/>
      <c r="C20" s="39"/>
      <c r="D20" s="39"/>
      <c r="E20" s="98"/>
      <c r="F20" s="39"/>
      <c r="G20" s="39"/>
      <c r="H20" s="39"/>
      <c r="I20" s="39"/>
      <c r="J20" s="39"/>
    </row>
    <row r="21" spans="1:10" s="70" customFormat="1" ht="15.75" x14ac:dyDescent="0.25">
      <c r="A21" s="134" t="s">
        <v>183</v>
      </c>
      <c r="B21" s="127"/>
      <c r="C21" s="39"/>
      <c r="D21" s="39"/>
      <c r="E21" s="98"/>
      <c r="F21" s="39"/>
      <c r="G21" s="39"/>
      <c r="H21" s="39"/>
      <c r="I21" s="39"/>
      <c r="J21" s="39"/>
    </row>
    <row r="22" spans="1:10" s="70" customFormat="1" ht="15.75" x14ac:dyDescent="0.25">
      <c r="A22" s="134" t="s">
        <v>184</v>
      </c>
      <c r="B22" s="127"/>
      <c r="C22" s="39"/>
      <c r="D22" s="39"/>
      <c r="E22" s="98"/>
      <c r="F22" s="39"/>
      <c r="G22" s="39"/>
      <c r="H22" s="39"/>
      <c r="I22" s="39"/>
      <c r="J22" s="39"/>
    </row>
    <row r="23" spans="1:10" s="70" customFormat="1" ht="15.75" x14ac:dyDescent="0.25">
      <c r="A23" s="134" t="s">
        <v>179</v>
      </c>
      <c r="B23" s="127"/>
      <c r="C23" s="39"/>
      <c r="D23" s="39"/>
      <c r="E23" s="98"/>
      <c r="F23" s="39"/>
      <c r="G23" s="39"/>
      <c r="H23" s="39"/>
      <c r="I23" s="39"/>
      <c r="J23" s="39"/>
    </row>
    <row r="24" spans="1:10" s="70" customFormat="1" ht="31.5" x14ac:dyDescent="0.25">
      <c r="A24" s="136" t="s">
        <v>185</v>
      </c>
      <c r="B24" s="130">
        <f>B25+B26+B27+B28+B29+B30+B31+B32</f>
        <v>0</v>
      </c>
      <c r="C24" s="39"/>
      <c r="D24" s="39"/>
      <c r="E24" s="98"/>
      <c r="F24" s="39"/>
      <c r="G24" s="39"/>
      <c r="H24" s="39"/>
      <c r="I24" s="39"/>
      <c r="J24" s="39"/>
    </row>
    <row r="25" spans="1:10" s="70" customFormat="1" ht="15.75" x14ac:dyDescent="0.25">
      <c r="A25" s="134" t="s">
        <v>186</v>
      </c>
      <c r="B25" s="127"/>
      <c r="C25" s="39"/>
      <c r="D25" s="39"/>
      <c r="E25" s="98"/>
      <c r="F25" s="39"/>
      <c r="G25" s="39"/>
      <c r="H25" s="39"/>
      <c r="I25" s="39"/>
      <c r="J25" s="39"/>
    </row>
    <row r="26" spans="1:10" s="70" customFormat="1" ht="15.75" x14ac:dyDescent="0.25">
      <c r="A26" s="134" t="s">
        <v>187</v>
      </c>
      <c r="B26" s="127"/>
      <c r="C26" s="39"/>
      <c r="D26" s="39"/>
      <c r="E26" s="98"/>
      <c r="F26" s="39"/>
      <c r="G26" s="39"/>
      <c r="H26" s="39"/>
      <c r="I26" s="39"/>
      <c r="J26" s="39"/>
    </row>
    <row r="27" spans="1:10" s="70" customFormat="1" ht="15.75" x14ac:dyDescent="0.25">
      <c r="A27" s="134" t="s">
        <v>188</v>
      </c>
      <c r="B27" s="127"/>
      <c r="C27" s="39"/>
      <c r="D27" s="39"/>
      <c r="E27" s="98"/>
      <c r="F27" s="39"/>
      <c r="G27" s="39"/>
      <c r="H27" s="39"/>
      <c r="I27" s="39"/>
      <c r="J27" s="39"/>
    </row>
    <row r="28" spans="1:10" s="70" customFormat="1" ht="15.75" x14ac:dyDescent="0.25">
      <c r="A28" s="134" t="s">
        <v>189</v>
      </c>
      <c r="B28" s="127"/>
      <c r="C28" s="39"/>
      <c r="D28" s="39"/>
      <c r="E28" s="98"/>
      <c r="F28" s="39"/>
      <c r="G28" s="39"/>
      <c r="H28" s="39"/>
      <c r="I28" s="39"/>
      <c r="J28" s="39"/>
    </row>
    <row r="29" spans="1:10" s="70" customFormat="1" ht="15.75" x14ac:dyDescent="0.25">
      <c r="A29" s="134" t="s">
        <v>190</v>
      </c>
      <c r="B29" s="127"/>
      <c r="C29" s="39"/>
      <c r="D29" s="39"/>
      <c r="E29" s="98"/>
      <c r="F29" s="39"/>
      <c r="G29" s="39"/>
      <c r="H29" s="39"/>
      <c r="I29" s="39"/>
      <c r="J29" s="39"/>
    </row>
    <row r="30" spans="1:10" s="70" customFormat="1" ht="15.75" x14ac:dyDescent="0.25">
      <c r="A30" s="134" t="s">
        <v>191</v>
      </c>
      <c r="B30" s="127"/>
      <c r="C30" s="39"/>
      <c r="D30" s="39"/>
      <c r="E30" s="98"/>
      <c r="F30" s="39"/>
      <c r="G30" s="39"/>
      <c r="H30" s="39"/>
      <c r="I30" s="39"/>
      <c r="J30" s="39"/>
    </row>
    <row r="31" spans="1:10" s="70" customFormat="1" ht="15.75" x14ac:dyDescent="0.25">
      <c r="A31" s="134" t="s">
        <v>192</v>
      </c>
      <c r="B31" s="127"/>
      <c r="C31" s="39"/>
      <c r="D31" s="39"/>
      <c r="E31" s="98"/>
      <c r="F31" s="39"/>
      <c r="G31" s="39"/>
      <c r="H31" s="39"/>
      <c r="I31" s="39"/>
      <c r="J31" s="39"/>
    </row>
    <row r="32" spans="1:10" s="70" customFormat="1" ht="15.75" x14ac:dyDescent="0.25">
      <c r="A32" s="134" t="s">
        <v>179</v>
      </c>
      <c r="B32" s="127"/>
      <c r="C32" s="39"/>
      <c r="D32" s="39"/>
      <c r="E32" s="98"/>
      <c r="F32" s="39"/>
      <c r="G32" s="39"/>
      <c r="H32" s="39"/>
      <c r="I32" s="39"/>
      <c r="J32" s="39"/>
    </row>
    <row r="33" spans="1:10" s="70" customFormat="1" ht="46.15" customHeight="1" x14ac:dyDescent="0.25">
      <c r="A33" s="137" t="s">
        <v>193</v>
      </c>
      <c r="B33" s="127">
        <f>B34+B35+B36</f>
        <v>0</v>
      </c>
      <c r="C33" s="39"/>
      <c r="D33" s="39"/>
      <c r="E33" s="98"/>
      <c r="F33" s="39"/>
      <c r="G33" s="39"/>
      <c r="H33" s="39"/>
      <c r="I33" s="39"/>
      <c r="J33" s="39"/>
    </row>
    <row r="34" spans="1:10" s="70" customFormat="1" ht="47.25" customHeight="1" x14ac:dyDescent="0.25">
      <c r="A34" s="138" t="s">
        <v>194</v>
      </c>
      <c r="B34" s="127"/>
      <c r="C34" s="39"/>
      <c r="D34" s="39"/>
      <c r="E34" s="98"/>
      <c r="F34" s="39"/>
      <c r="G34" s="39"/>
      <c r="H34" s="39"/>
      <c r="I34" s="39"/>
      <c r="J34" s="39"/>
    </row>
    <row r="35" spans="1:10" s="70" customFormat="1" ht="33" customHeight="1" x14ac:dyDescent="0.25">
      <c r="A35" s="138" t="s">
        <v>195</v>
      </c>
      <c r="B35" s="127"/>
      <c r="C35" s="39"/>
      <c r="D35" s="39"/>
      <c r="E35" s="98"/>
      <c r="F35" s="39"/>
      <c r="G35" s="39"/>
      <c r="H35" s="39"/>
      <c r="I35" s="39"/>
      <c r="J35" s="39"/>
    </row>
    <row r="36" spans="1:10" s="70" customFormat="1" ht="33" customHeight="1" x14ac:dyDescent="0.25">
      <c r="A36" s="138" t="s">
        <v>196</v>
      </c>
      <c r="B36" s="127"/>
      <c r="C36" s="39"/>
      <c r="D36" s="39"/>
      <c r="E36" s="98"/>
      <c r="F36" s="39"/>
      <c r="G36" s="39"/>
      <c r="H36" s="39"/>
      <c r="I36" s="39"/>
      <c r="J36" s="39"/>
    </row>
    <row r="37" spans="1:10" s="70" customFormat="1" ht="46.15" customHeight="1" x14ac:dyDescent="0.25">
      <c r="A37" s="139" t="s">
        <v>197</v>
      </c>
      <c r="B37" s="129" t="s">
        <v>198</v>
      </c>
      <c r="C37" s="39"/>
      <c r="D37" s="39"/>
      <c r="E37" s="98"/>
      <c r="F37" s="39"/>
      <c r="G37" s="39"/>
      <c r="H37" s="39"/>
      <c r="I37" s="39"/>
      <c r="J37" s="39"/>
    </row>
    <row r="38" spans="1:10" s="70" customFormat="1" ht="20.45" customHeight="1" x14ac:dyDescent="0.25">
      <c r="A38" s="140" t="s">
        <v>199</v>
      </c>
      <c r="B38" s="129"/>
      <c r="C38" s="39"/>
      <c r="D38" s="39"/>
      <c r="E38" s="98"/>
      <c r="F38" s="39"/>
      <c r="G38" s="39"/>
      <c r="H38" s="39"/>
      <c r="I38" s="39"/>
      <c r="J38" s="39"/>
    </row>
    <row r="39" spans="1:10" s="70" customFormat="1" ht="19.149999999999999" customHeight="1" x14ac:dyDescent="0.25">
      <c r="A39" s="140" t="s">
        <v>200</v>
      </c>
      <c r="B39" s="129"/>
      <c r="C39" s="39"/>
      <c r="D39" s="39"/>
      <c r="E39" s="98"/>
      <c r="F39" s="39"/>
      <c r="G39" s="39"/>
      <c r="H39" s="39"/>
      <c r="I39" s="39"/>
      <c r="J39" s="39"/>
    </row>
    <row r="40" spans="1:10" s="70" customFormat="1" ht="19.149999999999999" customHeight="1" x14ac:dyDescent="0.25">
      <c r="A40" s="140" t="s">
        <v>201</v>
      </c>
      <c r="B40" s="129"/>
      <c r="C40" s="39"/>
      <c r="D40" s="39"/>
      <c r="E40" s="98"/>
      <c r="F40" s="39"/>
      <c r="G40" s="39"/>
      <c r="H40" s="39"/>
      <c r="I40" s="39"/>
      <c r="J40" s="39"/>
    </row>
    <row r="41" spans="1:10" s="70" customFormat="1" ht="19.149999999999999" customHeight="1" x14ac:dyDescent="0.25">
      <c r="A41" s="140" t="s">
        <v>202</v>
      </c>
      <c r="B41" s="129"/>
      <c r="C41" s="39"/>
      <c r="D41" s="39"/>
      <c r="E41" s="98"/>
      <c r="F41" s="39"/>
      <c r="G41" s="39"/>
      <c r="H41" s="39"/>
      <c r="I41" s="39"/>
      <c r="J41" s="39"/>
    </row>
    <row r="42" spans="1:10" s="70" customFormat="1" ht="19.149999999999999" customHeight="1" x14ac:dyDescent="0.25">
      <c r="A42" s="140" t="s">
        <v>203</v>
      </c>
      <c r="B42" s="129"/>
      <c r="C42" s="39"/>
      <c r="D42" s="39"/>
      <c r="E42" s="98"/>
      <c r="F42" s="39"/>
      <c r="G42" s="39"/>
      <c r="H42" s="39"/>
      <c r="I42" s="39"/>
      <c r="J42" s="39"/>
    </row>
    <row r="43" spans="1:10" s="70" customFormat="1" ht="44.45" customHeight="1" x14ac:dyDescent="0.25">
      <c r="A43" s="140" t="s">
        <v>204</v>
      </c>
      <c r="B43" s="129"/>
      <c r="C43" s="39"/>
      <c r="D43" s="39"/>
      <c r="E43" s="98"/>
      <c r="F43" s="39"/>
      <c r="G43" s="39"/>
      <c r="H43" s="39"/>
      <c r="I43" s="39"/>
      <c r="J43" s="39"/>
    </row>
    <row r="44" spans="1:10" s="70" customFormat="1" ht="19.899999999999999" customHeight="1" x14ac:dyDescent="0.25">
      <c r="A44" s="140" t="s">
        <v>179</v>
      </c>
      <c r="B44" s="129"/>
      <c r="C44" s="39"/>
      <c r="D44" s="39"/>
      <c r="E44" s="98"/>
      <c r="F44" s="39"/>
      <c r="G44" s="39"/>
      <c r="H44" s="39"/>
      <c r="I44" s="39"/>
      <c r="J44" s="39"/>
    </row>
    <row r="45" spans="1:10" s="70" customFormat="1" ht="16.899999999999999" customHeight="1" x14ac:dyDescent="0.25">
      <c r="A45" s="301" t="s">
        <v>205</v>
      </c>
      <c r="B45" s="302"/>
      <c r="C45" s="39"/>
      <c r="D45" s="39"/>
      <c r="E45" s="98"/>
      <c r="F45" s="39"/>
      <c r="G45" s="39"/>
      <c r="H45" s="39"/>
      <c r="I45" s="39"/>
      <c r="J45" s="39"/>
    </row>
    <row r="46" spans="1:10" s="70" customFormat="1" ht="30" customHeight="1" x14ac:dyDescent="0.25">
      <c r="A46" s="134" t="s">
        <v>206</v>
      </c>
      <c r="B46" s="127"/>
      <c r="C46" s="119"/>
      <c r="D46" s="119"/>
      <c r="E46" s="98"/>
      <c r="F46" s="39"/>
      <c r="G46" s="39"/>
      <c r="H46" s="39"/>
      <c r="I46" s="39"/>
      <c r="J46" s="39"/>
    </row>
    <row r="47" spans="1:10" s="70" customFormat="1" ht="19.5" customHeight="1" x14ac:dyDescent="0.25">
      <c r="A47" s="134" t="s">
        <v>207</v>
      </c>
      <c r="B47" s="127"/>
      <c r="C47" s="119"/>
      <c r="D47" s="119"/>
      <c r="E47" s="98"/>
      <c r="F47" s="39"/>
      <c r="G47" s="39"/>
      <c r="H47" s="39"/>
      <c r="I47" s="39"/>
      <c r="J47" s="39"/>
    </row>
    <row r="48" spans="1:10" s="70" customFormat="1" ht="15.6" customHeight="1" x14ac:dyDescent="0.25">
      <c r="A48" s="141" t="s">
        <v>208</v>
      </c>
      <c r="B48" s="127"/>
      <c r="C48" s="119"/>
      <c r="D48" s="119"/>
      <c r="E48" s="98"/>
      <c r="F48" s="39"/>
      <c r="G48" s="39"/>
      <c r="H48" s="39"/>
      <c r="I48" s="39"/>
      <c r="J48" s="39"/>
    </row>
    <row r="49" spans="1:10" s="70" customFormat="1" ht="68.25" customHeight="1" x14ac:dyDescent="0.25">
      <c r="A49" s="134" t="s">
        <v>209</v>
      </c>
      <c r="B49" s="127"/>
      <c r="C49" s="119"/>
      <c r="D49" s="119"/>
      <c r="E49" s="98"/>
      <c r="F49" s="39"/>
      <c r="G49" s="39"/>
      <c r="H49" s="39"/>
      <c r="I49" s="39"/>
      <c r="J49" s="39"/>
    </row>
    <row r="50" spans="1:10" s="70" customFormat="1" ht="30" customHeight="1" x14ac:dyDescent="0.25">
      <c r="A50" s="134" t="s">
        <v>210</v>
      </c>
      <c r="B50" s="127"/>
      <c r="C50" s="119"/>
      <c r="D50" s="119"/>
      <c r="E50" s="98"/>
      <c r="F50" s="39"/>
      <c r="G50" s="39"/>
      <c r="H50" s="39"/>
      <c r="I50" s="39"/>
      <c r="J50" s="39"/>
    </row>
    <row r="51" spans="1:10" s="70" customFormat="1" ht="35.25" customHeight="1" x14ac:dyDescent="0.25">
      <c r="A51" s="134" t="s">
        <v>211</v>
      </c>
      <c r="B51" s="127"/>
      <c r="C51" s="119"/>
      <c r="D51" s="119"/>
      <c r="E51" s="98"/>
      <c r="F51" s="39"/>
      <c r="G51" s="39"/>
      <c r="H51" s="39"/>
      <c r="I51" s="39"/>
      <c r="J51" s="39"/>
    </row>
    <row r="52" spans="1:10" s="70" customFormat="1" ht="32.25" customHeight="1" x14ac:dyDescent="0.25">
      <c r="A52" s="134" t="s">
        <v>212</v>
      </c>
      <c r="B52" s="127"/>
      <c r="C52" s="119"/>
      <c r="D52" s="119"/>
      <c r="E52" s="98"/>
      <c r="F52" s="39"/>
      <c r="G52" s="39"/>
      <c r="H52" s="39"/>
      <c r="I52" s="39"/>
      <c r="J52" s="39"/>
    </row>
    <row r="53" spans="1:10" s="70" customFormat="1" ht="19.5" customHeight="1" x14ac:dyDescent="0.25">
      <c r="A53" s="134" t="s">
        <v>213</v>
      </c>
      <c r="B53" s="127"/>
      <c r="C53" s="119"/>
      <c r="D53" s="119"/>
      <c r="E53" s="98"/>
      <c r="F53" s="39"/>
      <c r="G53" s="39"/>
      <c r="H53" s="39"/>
      <c r="I53" s="39"/>
      <c r="J53" s="39"/>
    </row>
    <row r="54" spans="1:10" s="70" customFormat="1" ht="30.6" customHeight="1" x14ac:dyDescent="0.25">
      <c r="A54" s="134" t="s">
        <v>214</v>
      </c>
      <c r="B54" s="127"/>
      <c r="C54" s="119"/>
      <c r="D54" s="119"/>
      <c r="E54" s="98"/>
      <c r="F54" s="39"/>
      <c r="G54" s="39"/>
      <c r="H54" s="39"/>
      <c r="I54" s="39"/>
      <c r="J54" s="39"/>
    </row>
    <row r="55" spans="1:10" s="70" customFormat="1" ht="30.6" customHeight="1" x14ac:dyDescent="0.25">
      <c r="A55" s="134" t="s">
        <v>215</v>
      </c>
      <c r="B55" s="127"/>
      <c r="C55" s="119"/>
      <c r="D55" s="119"/>
      <c r="E55" s="98"/>
      <c r="F55" s="39"/>
      <c r="G55" s="39"/>
      <c r="H55" s="39"/>
      <c r="I55" s="39"/>
      <c r="J55" s="39"/>
    </row>
    <row r="56" spans="1:10" s="70" customFormat="1" ht="42" customHeight="1" x14ac:dyDescent="0.25">
      <c r="A56" s="134" t="s">
        <v>216</v>
      </c>
      <c r="B56" s="127"/>
      <c r="C56" s="119"/>
      <c r="D56" s="119"/>
      <c r="E56" s="98"/>
      <c r="F56" s="39"/>
      <c r="G56" s="39"/>
      <c r="H56" s="39"/>
      <c r="I56" s="39"/>
      <c r="J56" s="39"/>
    </row>
    <row r="57" spans="1:10" s="70" customFormat="1" ht="38.25" customHeight="1" x14ac:dyDescent="0.25">
      <c r="A57" s="136" t="s">
        <v>217</v>
      </c>
      <c r="B57" s="130">
        <f>B58+B59</f>
        <v>0</v>
      </c>
      <c r="C57" s="119"/>
      <c r="D57" s="119"/>
      <c r="E57" s="98"/>
      <c r="F57" s="39"/>
      <c r="G57" s="39"/>
      <c r="H57" s="39"/>
      <c r="I57" s="39"/>
      <c r="J57" s="39"/>
    </row>
    <row r="58" spans="1:10" s="70" customFormat="1" ht="16.899999999999999" customHeight="1" x14ac:dyDescent="0.25">
      <c r="A58" s="134" t="s">
        <v>218</v>
      </c>
      <c r="B58" s="127"/>
      <c r="C58" s="119"/>
      <c r="D58" s="119"/>
      <c r="E58" s="98"/>
      <c r="F58" s="39"/>
      <c r="G58" s="39"/>
      <c r="H58" s="39"/>
      <c r="I58" s="39"/>
      <c r="J58" s="39"/>
    </row>
    <row r="59" spans="1:10" s="70" customFormat="1" ht="17.45" customHeight="1" x14ac:dyDescent="0.25">
      <c r="A59" s="142" t="s">
        <v>219</v>
      </c>
      <c r="B59" s="127"/>
      <c r="C59" s="119"/>
      <c r="D59" s="119"/>
      <c r="E59" s="98"/>
      <c r="F59" s="39"/>
      <c r="G59" s="39"/>
      <c r="H59" s="39"/>
      <c r="I59" s="39"/>
      <c r="J59" s="39"/>
    </row>
    <row r="60" spans="1:10" s="70" customFormat="1" ht="14.45" customHeight="1" x14ac:dyDescent="0.25">
      <c r="A60" s="303" t="s">
        <v>220</v>
      </c>
      <c r="B60" s="304"/>
      <c r="C60" s="119"/>
      <c r="D60" s="119"/>
      <c r="E60" s="98"/>
      <c r="F60" s="39"/>
      <c r="G60" s="39"/>
      <c r="H60" s="39"/>
      <c r="I60" s="39"/>
      <c r="J60" s="39"/>
    </row>
    <row r="61" spans="1:10" s="70" customFormat="1" ht="15" customHeight="1" x14ac:dyDescent="0.25">
      <c r="A61" s="141" t="s">
        <v>221</v>
      </c>
      <c r="B61" s="127"/>
      <c r="C61" s="39"/>
      <c r="D61" s="39"/>
      <c r="E61" s="98"/>
      <c r="F61" s="39"/>
      <c r="G61" s="39"/>
      <c r="H61" s="39"/>
      <c r="I61" s="39"/>
      <c r="J61" s="39"/>
    </row>
    <row r="62" spans="1:10" s="70" customFormat="1" ht="32.25" customHeight="1" x14ac:dyDescent="0.25">
      <c r="A62" s="141" t="s">
        <v>222</v>
      </c>
      <c r="B62" s="127"/>
      <c r="C62" s="39"/>
      <c r="D62" s="39"/>
      <c r="E62" s="98"/>
      <c r="F62" s="39"/>
      <c r="G62" s="39"/>
      <c r="H62" s="39"/>
      <c r="I62" s="39"/>
      <c r="J62" s="39"/>
    </row>
    <row r="63" spans="1:10" s="70" customFormat="1" ht="19.149999999999999" customHeight="1" x14ac:dyDescent="0.25">
      <c r="A63" s="305" t="s">
        <v>223</v>
      </c>
      <c r="B63" s="306"/>
      <c r="C63" s="39"/>
      <c r="D63" s="39"/>
      <c r="E63" s="98"/>
      <c r="F63" s="39"/>
      <c r="G63" s="39"/>
      <c r="H63" s="39"/>
      <c r="I63" s="39"/>
      <c r="J63" s="39"/>
    </row>
    <row r="64" spans="1:10" s="70" customFormat="1" ht="17.649999999999999" customHeight="1" x14ac:dyDescent="0.25">
      <c r="A64" s="307" t="s">
        <v>173</v>
      </c>
      <c r="B64" s="308"/>
      <c r="C64" s="39"/>
      <c r="D64" s="39"/>
      <c r="E64" s="98"/>
      <c r="F64" s="39"/>
      <c r="G64" s="39"/>
      <c r="H64" s="39"/>
      <c r="I64" s="39"/>
      <c r="J64" s="39"/>
    </row>
    <row r="65" spans="1:10" s="70" customFormat="1" ht="18.75" customHeight="1" x14ac:dyDescent="0.25">
      <c r="A65" s="141" t="s">
        <v>224</v>
      </c>
      <c r="B65" s="127"/>
      <c r="C65" s="39"/>
      <c r="D65" s="39"/>
      <c r="E65" s="98"/>
      <c r="F65" s="39"/>
      <c r="G65" s="39"/>
      <c r="H65" s="39"/>
      <c r="I65" s="39"/>
      <c r="J65" s="39"/>
    </row>
    <row r="66" spans="1:10" s="70" customFormat="1" ht="15.75" thickBot="1" x14ac:dyDescent="0.3">
      <c r="A66" s="143" t="s">
        <v>225</v>
      </c>
      <c r="B66" s="131"/>
      <c r="C66" s="39"/>
      <c r="D66" s="39"/>
      <c r="E66" s="98"/>
      <c r="F66" s="39"/>
      <c r="G66" s="39"/>
      <c r="H66" s="39"/>
      <c r="I66" s="39"/>
      <c r="J66" s="39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0:B60"/>
    <mergeCell ref="A63:B63"/>
    <mergeCell ref="A64:B6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J66"/>
  <sheetViews>
    <sheetView workbookViewId="0">
      <selection activeCell="E6" sqref="E6:G6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270" t="s">
        <v>167</v>
      </c>
      <c r="B2" s="270"/>
    </row>
    <row r="3" spans="1:10" ht="26.45" customHeight="1" x14ac:dyDescent="0.25">
      <c r="A3" s="270"/>
      <c r="B3" s="270"/>
    </row>
    <row r="4" spans="1:10" ht="30.6" customHeight="1" thickBot="1" x14ac:dyDescent="0.3">
      <c r="A4" s="309" t="s">
        <v>230</v>
      </c>
      <c r="B4" s="309"/>
    </row>
    <row r="5" spans="1:10" ht="30.6" customHeight="1" x14ac:dyDescent="0.25">
      <c r="A5" s="310" t="s">
        <v>169</v>
      </c>
      <c r="B5" s="311" t="s">
        <v>170</v>
      </c>
    </row>
    <row r="6" spans="1:10" ht="37.9" customHeight="1" x14ac:dyDescent="0.25">
      <c r="A6" s="299"/>
      <c r="B6" s="312"/>
    </row>
    <row r="7" spans="1:10" s="70" customFormat="1" ht="16.5" customHeight="1" x14ac:dyDescent="0.25">
      <c r="A7" s="307" t="s">
        <v>172</v>
      </c>
      <c r="B7" s="308"/>
      <c r="C7" s="39"/>
      <c r="D7" s="39"/>
      <c r="E7" s="98"/>
      <c r="F7" s="39"/>
      <c r="G7" s="39"/>
      <c r="H7" s="39"/>
      <c r="I7" s="39"/>
      <c r="J7" s="39"/>
    </row>
    <row r="8" spans="1:10" s="70" customFormat="1" ht="16.5" customHeight="1" x14ac:dyDescent="0.25">
      <c r="A8" s="307" t="s">
        <v>173</v>
      </c>
      <c r="B8" s="308"/>
      <c r="C8" s="39"/>
      <c r="D8" s="39"/>
      <c r="E8" s="98"/>
      <c r="F8" s="39"/>
      <c r="G8" s="39"/>
      <c r="H8" s="39"/>
      <c r="I8" s="39"/>
      <c r="J8" s="39"/>
    </row>
    <row r="9" spans="1:10" s="70" customFormat="1" ht="28.9" customHeight="1" x14ac:dyDescent="0.25">
      <c r="A9" s="299" t="s">
        <v>174</v>
      </c>
      <c r="B9" s="300"/>
      <c r="C9" s="39"/>
      <c r="D9" s="39"/>
      <c r="E9" s="98"/>
      <c r="F9" s="39"/>
      <c r="G9" s="39"/>
      <c r="H9" s="39"/>
      <c r="I9" s="39"/>
      <c r="J9" s="39"/>
    </row>
    <row r="10" spans="1:10" s="70" customFormat="1" ht="16.5" customHeight="1" x14ac:dyDescent="0.25">
      <c r="A10" s="135" t="s">
        <v>175</v>
      </c>
      <c r="B10" s="126">
        <f>B11+B12+B13+B14</f>
        <v>0</v>
      </c>
      <c r="C10" s="39"/>
      <c r="D10" s="39"/>
      <c r="E10" s="98"/>
      <c r="F10" s="39"/>
      <c r="G10" s="39"/>
      <c r="H10" s="39"/>
      <c r="I10" s="39"/>
      <c r="J10" s="39"/>
    </row>
    <row r="11" spans="1:10" s="70" customFormat="1" ht="19.149999999999999" customHeight="1" x14ac:dyDescent="0.25">
      <c r="A11" s="134" t="s">
        <v>176</v>
      </c>
      <c r="B11" s="127"/>
      <c r="C11" s="39"/>
      <c r="D11" s="39"/>
      <c r="E11" s="98"/>
      <c r="F11" s="39"/>
      <c r="G11" s="39"/>
      <c r="H11" s="39"/>
      <c r="I11" s="39"/>
      <c r="J11" s="39"/>
    </row>
    <row r="12" spans="1:10" s="70" customFormat="1" ht="17.45" customHeight="1" x14ac:dyDescent="0.25">
      <c r="A12" s="134" t="s">
        <v>177</v>
      </c>
      <c r="B12" s="127"/>
      <c r="C12" s="39"/>
      <c r="D12" s="39"/>
      <c r="E12" s="98"/>
      <c r="F12" s="39"/>
      <c r="G12" s="39"/>
      <c r="H12" s="39"/>
      <c r="I12" s="39"/>
      <c r="J12" s="39"/>
    </row>
    <row r="13" spans="1:10" s="70" customFormat="1" ht="15.75" x14ac:dyDescent="0.25">
      <c r="A13" s="134" t="s">
        <v>178</v>
      </c>
      <c r="B13" s="127"/>
      <c r="C13" s="39"/>
      <c r="D13" s="39"/>
      <c r="E13" s="98"/>
      <c r="F13" s="39"/>
      <c r="G13" s="39"/>
      <c r="H13" s="39"/>
      <c r="I13" s="39"/>
      <c r="J13" s="39"/>
    </row>
    <row r="14" spans="1:10" s="70" customFormat="1" ht="15.75" x14ac:dyDescent="0.25">
      <c r="A14" s="134" t="s">
        <v>179</v>
      </c>
      <c r="B14" s="127"/>
      <c r="C14" s="39"/>
      <c r="D14" s="39"/>
      <c r="E14" s="98"/>
      <c r="F14" s="39"/>
      <c r="G14" s="39"/>
      <c r="H14" s="39"/>
      <c r="I14" s="39"/>
      <c r="J14" s="39"/>
    </row>
    <row r="15" spans="1:10" s="70" customFormat="1" ht="15.75" x14ac:dyDescent="0.25">
      <c r="A15" s="135" t="s">
        <v>180</v>
      </c>
      <c r="B15" s="126">
        <f>B16+B17+B18</f>
        <v>853</v>
      </c>
      <c r="C15" s="39"/>
      <c r="D15" s="39"/>
      <c r="E15" s="98"/>
      <c r="F15" s="39"/>
      <c r="G15" s="39"/>
      <c r="H15" s="39"/>
      <c r="I15" s="39"/>
      <c r="J15" s="39"/>
    </row>
    <row r="16" spans="1:10" s="70" customFormat="1" ht="15.75" x14ac:dyDescent="0.25">
      <c r="A16" s="134" t="s">
        <v>176</v>
      </c>
      <c r="B16" s="127">
        <v>495</v>
      </c>
      <c r="C16" s="39"/>
      <c r="D16" s="39"/>
      <c r="E16" s="98"/>
      <c r="F16" s="39"/>
      <c r="G16" s="39"/>
      <c r="H16" s="39"/>
      <c r="I16" s="39"/>
      <c r="J16" s="39"/>
    </row>
    <row r="17" spans="1:10" s="70" customFormat="1" ht="15.75" x14ac:dyDescent="0.25">
      <c r="A17" s="134" t="s">
        <v>178</v>
      </c>
      <c r="B17" s="127">
        <v>358</v>
      </c>
      <c r="C17" s="39"/>
      <c r="D17" s="39"/>
      <c r="E17" s="98"/>
      <c r="F17" s="39"/>
      <c r="G17" s="39"/>
      <c r="H17" s="39"/>
      <c r="I17" s="39"/>
      <c r="J17" s="39"/>
    </row>
    <row r="18" spans="1:10" s="70" customFormat="1" ht="15.75" x14ac:dyDescent="0.25">
      <c r="A18" s="134" t="s">
        <v>179</v>
      </c>
      <c r="B18" s="127"/>
      <c r="C18" s="39"/>
      <c r="D18" s="39"/>
      <c r="E18" s="98"/>
      <c r="F18" s="39"/>
      <c r="G18" s="39"/>
      <c r="H18" s="39"/>
      <c r="I18" s="39"/>
      <c r="J18" s="39"/>
    </row>
    <row r="19" spans="1:10" s="70" customFormat="1" ht="13.9" customHeight="1" x14ac:dyDescent="0.25">
      <c r="A19" s="136" t="s">
        <v>181</v>
      </c>
      <c r="B19" s="130">
        <f>B20+B21+B22+B23</f>
        <v>0</v>
      </c>
      <c r="C19" s="39"/>
      <c r="D19" s="39"/>
      <c r="E19" s="98"/>
      <c r="F19" s="39"/>
      <c r="G19" s="39"/>
      <c r="H19" s="39"/>
      <c r="I19" s="39"/>
      <c r="J19" s="39"/>
    </row>
    <row r="20" spans="1:10" s="70" customFormat="1" ht="15.75" x14ac:dyDescent="0.25">
      <c r="A20" s="134" t="s">
        <v>182</v>
      </c>
      <c r="B20" s="127"/>
      <c r="C20" s="39"/>
      <c r="D20" s="39"/>
      <c r="E20" s="98"/>
      <c r="F20" s="39"/>
      <c r="G20" s="39"/>
      <c r="H20" s="39"/>
      <c r="I20" s="39"/>
      <c r="J20" s="39"/>
    </row>
    <row r="21" spans="1:10" s="70" customFormat="1" ht="15.75" x14ac:dyDescent="0.25">
      <c r="A21" s="134" t="s">
        <v>183</v>
      </c>
      <c r="B21" s="127"/>
      <c r="C21" s="39"/>
      <c r="D21" s="39"/>
      <c r="E21" s="98"/>
      <c r="F21" s="39"/>
      <c r="G21" s="39"/>
      <c r="H21" s="39"/>
      <c r="I21" s="39"/>
      <c r="J21" s="39"/>
    </row>
    <row r="22" spans="1:10" s="70" customFormat="1" ht="15.75" x14ac:dyDescent="0.25">
      <c r="A22" s="134" t="s">
        <v>184</v>
      </c>
      <c r="B22" s="127"/>
      <c r="C22" s="39"/>
      <c r="D22" s="39"/>
      <c r="E22" s="98"/>
      <c r="F22" s="39"/>
      <c r="G22" s="39"/>
      <c r="H22" s="39"/>
      <c r="I22" s="39"/>
      <c r="J22" s="39"/>
    </row>
    <row r="23" spans="1:10" s="70" customFormat="1" ht="15.75" x14ac:dyDescent="0.25">
      <c r="A23" s="134" t="s">
        <v>179</v>
      </c>
      <c r="B23" s="127"/>
      <c r="C23" s="39"/>
      <c r="D23" s="39"/>
      <c r="E23" s="98"/>
      <c r="F23" s="39"/>
      <c r="G23" s="39"/>
      <c r="H23" s="39"/>
      <c r="I23" s="39"/>
      <c r="J23" s="39"/>
    </row>
    <row r="24" spans="1:10" s="70" customFormat="1" ht="31.5" x14ac:dyDescent="0.25">
      <c r="A24" s="136" t="s">
        <v>185</v>
      </c>
      <c r="B24" s="130">
        <f>B25+B26+B27+B28+B29+B30+B31+B32</f>
        <v>0</v>
      </c>
      <c r="C24" s="39"/>
      <c r="D24" s="39"/>
      <c r="E24" s="98"/>
      <c r="F24" s="39"/>
      <c r="G24" s="39"/>
      <c r="H24" s="39"/>
      <c r="I24" s="39"/>
      <c r="J24" s="39"/>
    </row>
    <row r="25" spans="1:10" s="70" customFormat="1" ht="15.75" x14ac:dyDescent="0.25">
      <c r="A25" s="134" t="s">
        <v>186</v>
      </c>
      <c r="B25" s="127"/>
      <c r="C25" s="39"/>
      <c r="D25" s="39"/>
      <c r="E25" s="98"/>
      <c r="F25" s="39"/>
      <c r="G25" s="39"/>
      <c r="H25" s="39"/>
      <c r="I25" s="39"/>
      <c r="J25" s="39"/>
    </row>
    <row r="26" spans="1:10" s="70" customFormat="1" ht="15.75" x14ac:dyDescent="0.25">
      <c r="A26" s="134" t="s">
        <v>187</v>
      </c>
      <c r="B26" s="127"/>
      <c r="C26" s="39"/>
      <c r="D26" s="39"/>
      <c r="E26" s="98"/>
      <c r="F26" s="39"/>
      <c r="G26" s="39"/>
      <c r="H26" s="39"/>
      <c r="I26" s="39"/>
      <c r="J26" s="39"/>
    </row>
    <row r="27" spans="1:10" s="70" customFormat="1" ht="15.75" x14ac:dyDescent="0.25">
      <c r="A27" s="134" t="s">
        <v>188</v>
      </c>
      <c r="B27" s="127"/>
      <c r="C27" s="39"/>
      <c r="D27" s="39"/>
      <c r="E27" s="98"/>
      <c r="F27" s="39"/>
      <c r="G27" s="39"/>
      <c r="H27" s="39"/>
      <c r="I27" s="39"/>
      <c r="J27" s="39"/>
    </row>
    <row r="28" spans="1:10" s="70" customFormat="1" ht="15.75" x14ac:dyDescent="0.25">
      <c r="A28" s="134" t="s">
        <v>189</v>
      </c>
      <c r="B28" s="127"/>
      <c r="C28" s="39"/>
      <c r="D28" s="39"/>
      <c r="E28" s="98"/>
      <c r="F28" s="39"/>
      <c r="G28" s="39"/>
      <c r="H28" s="39"/>
      <c r="I28" s="39"/>
      <c r="J28" s="39"/>
    </row>
    <row r="29" spans="1:10" s="70" customFormat="1" ht="15.75" x14ac:dyDescent="0.25">
      <c r="A29" s="134" t="s">
        <v>190</v>
      </c>
      <c r="B29" s="127"/>
      <c r="C29" s="39"/>
      <c r="D29" s="39"/>
      <c r="E29" s="98"/>
      <c r="F29" s="39"/>
      <c r="G29" s="39"/>
      <c r="H29" s="39"/>
      <c r="I29" s="39"/>
      <c r="J29" s="39"/>
    </row>
    <row r="30" spans="1:10" s="70" customFormat="1" ht="15.75" x14ac:dyDescent="0.25">
      <c r="A30" s="134" t="s">
        <v>191</v>
      </c>
      <c r="B30" s="127"/>
      <c r="C30" s="39"/>
      <c r="D30" s="39"/>
      <c r="E30" s="98"/>
      <c r="F30" s="39"/>
      <c r="G30" s="39"/>
      <c r="H30" s="39"/>
      <c r="I30" s="39"/>
      <c r="J30" s="39"/>
    </row>
    <row r="31" spans="1:10" s="70" customFormat="1" ht="15.75" x14ac:dyDescent="0.25">
      <c r="A31" s="134" t="s">
        <v>192</v>
      </c>
      <c r="B31" s="127"/>
      <c r="C31" s="39"/>
      <c r="D31" s="39"/>
      <c r="E31" s="98"/>
      <c r="F31" s="39"/>
      <c r="G31" s="39"/>
      <c r="H31" s="39"/>
      <c r="I31" s="39"/>
      <c r="J31" s="39"/>
    </row>
    <row r="32" spans="1:10" s="70" customFormat="1" ht="15.75" x14ac:dyDescent="0.25">
      <c r="A32" s="134" t="s">
        <v>179</v>
      </c>
      <c r="B32" s="127"/>
      <c r="C32" s="39"/>
      <c r="D32" s="39"/>
      <c r="E32" s="98"/>
      <c r="F32" s="39"/>
      <c r="G32" s="39"/>
      <c r="H32" s="39"/>
      <c r="I32" s="39"/>
      <c r="J32" s="39"/>
    </row>
    <row r="33" spans="1:10" s="70" customFormat="1" ht="46.15" customHeight="1" x14ac:dyDescent="0.25">
      <c r="A33" s="137" t="s">
        <v>193</v>
      </c>
      <c r="B33" s="127">
        <f>B34+B35+B36</f>
        <v>0</v>
      </c>
      <c r="C33" s="39"/>
      <c r="D33" s="39"/>
      <c r="E33" s="98"/>
      <c r="F33" s="39"/>
      <c r="G33" s="39"/>
      <c r="H33" s="39"/>
      <c r="I33" s="39"/>
      <c r="J33" s="39"/>
    </row>
    <row r="34" spans="1:10" s="70" customFormat="1" ht="47.25" customHeight="1" x14ac:dyDescent="0.25">
      <c r="A34" s="138" t="s">
        <v>194</v>
      </c>
      <c r="B34" s="127"/>
      <c r="C34" s="39"/>
      <c r="D34" s="39"/>
      <c r="E34" s="98"/>
      <c r="F34" s="39"/>
      <c r="G34" s="39"/>
      <c r="H34" s="39"/>
      <c r="I34" s="39"/>
      <c r="J34" s="39"/>
    </row>
    <row r="35" spans="1:10" s="70" customFormat="1" ht="33" customHeight="1" x14ac:dyDescent="0.25">
      <c r="A35" s="138" t="s">
        <v>195</v>
      </c>
      <c r="B35" s="127"/>
      <c r="C35" s="39"/>
      <c r="D35" s="39"/>
      <c r="E35" s="98"/>
      <c r="F35" s="39"/>
      <c r="G35" s="39"/>
      <c r="H35" s="39"/>
      <c r="I35" s="39"/>
      <c r="J35" s="39"/>
    </row>
    <row r="36" spans="1:10" s="70" customFormat="1" ht="33" customHeight="1" x14ac:dyDescent="0.25">
      <c r="A36" s="138" t="s">
        <v>196</v>
      </c>
      <c r="B36" s="127"/>
      <c r="C36" s="39"/>
      <c r="D36" s="39"/>
      <c r="E36" s="98"/>
      <c r="F36" s="39"/>
      <c r="G36" s="39"/>
      <c r="H36" s="39"/>
      <c r="I36" s="39"/>
      <c r="J36" s="39"/>
    </row>
    <row r="37" spans="1:10" s="70" customFormat="1" ht="46.15" customHeight="1" x14ac:dyDescent="0.25">
      <c r="A37" s="139" t="s">
        <v>197</v>
      </c>
      <c r="B37" s="129" t="s">
        <v>198</v>
      </c>
      <c r="C37" s="39"/>
      <c r="D37" s="39"/>
      <c r="E37" s="98"/>
      <c r="F37" s="39"/>
      <c r="G37" s="39"/>
      <c r="H37" s="39"/>
      <c r="I37" s="39"/>
      <c r="J37" s="39"/>
    </row>
    <row r="38" spans="1:10" s="70" customFormat="1" ht="20.45" customHeight="1" x14ac:dyDescent="0.25">
      <c r="A38" s="140" t="s">
        <v>199</v>
      </c>
      <c r="B38" s="129"/>
      <c r="C38" s="39"/>
      <c r="D38" s="39"/>
      <c r="E38" s="98"/>
      <c r="F38" s="39"/>
      <c r="G38" s="39"/>
      <c r="H38" s="39"/>
      <c r="I38" s="39"/>
      <c r="J38" s="39"/>
    </row>
    <row r="39" spans="1:10" s="70" customFormat="1" ht="19.149999999999999" customHeight="1" x14ac:dyDescent="0.25">
      <c r="A39" s="140" t="s">
        <v>200</v>
      </c>
      <c r="B39" s="129"/>
      <c r="C39" s="39"/>
      <c r="D39" s="39"/>
      <c r="E39" s="98"/>
      <c r="F39" s="39"/>
      <c r="G39" s="39"/>
      <c r="H39" s="39"/>
      <c r="I39" s="39"/>
      <c r="J39" s="39"/>
    </row>
    <row r="40" spans="1:10" s="70" customFormat="1" ht="19.149999999999999" customHeight="1" x14ac:dyDescent="0.25">
      <c r="A40" s="140" t="s">
        <v>201</v>
      </c>
      <c r="B40" s="129"/>
      <c r="C40" s="39"/>
      <c r="D40" s="39"/>
      <c r="E40" s="98"/>
      <c r="F40" s="39"/>
      <c r="G40" s="39"/>
      <c r="H40" s="39"/>
      <c r="I40" s="39"/>
      <c r="J40" s="39"/>
    </row>
    <row r="41" spans="1:10" s="70" customFormat="1" ht="19.149999999999999" customHeight="1" x14ac:dyDescent="0.25">
      <c r="A41" s="140" t="s">
        <v>202</v>
      </c>
      <c r="B41" s="129"/>
      <c r="C41" s="39"/>
      <c r="D41" s="39"/>
      <c r="E41" s="98"/>
      <c r="F41" s="39"/>
      <c r="G41" s="39"/>
      <c r="H41" s="39"/>
      <c r="I41" s="39"/>
      <c r="J41" s="39"/>
    </row>
    <row r="42" spans="1:10" s="70" customFormat="1" ht="19.149999999999999" customHeight="1" x14ac:dyDescent="0.25">
      <c r="A42" s="140" t="s">
        <v>203</v>
      </c>
      <c r="B42" s="129"/>
      <c r="C42" s="39"/>
      <c r="D42" s="39"/>
      <c r="E42" s="98"/>
      <c r="F42" s="39"/>
      <c r="G42" s="39"/>
      <c r="H42" s="39"/>
      <c r="I42" s="39"/>
      <c r="J42" s="39"/>
    </row>
    <row r="43" spans="1:10" s="70" customFormat="1" ht="44.45" customHeight="1" x14ac:dyDescent="0.25">
      <c r="A43" s="140" t="s">
        <v>204</v>
      </c>
      <c r="B43" s="129"/>
      <c r="C43" s="39"/>
      <c r="D43" s="39"/>
      <c r="E43" s="98"/>
      <c r="F43" s="39"/>
      <c r="G43" s="39"/>
      <c r="H43" s="39"/>
      <c r="I43" s="39"/>
      <c r="J43" s="39"/>
    </row>
    <row r="44" spans="1:10" s="70" customFormat="1" ht="19.899999999999999" customHeight="1" x14ac:dyDescent="0.25">
      <c r="A44" s="140" t="s">
        <v>179</v>
      </c>
      <c r="B44" s="129"/>
      <c r="C44" s="39"/>
      <c r="D44" s="39"/>
      <c r="E44" s="98"/>
      <c r="F44" s="39"/>
      <c r="G44" s="39"/>
      <c r="H44" s="39"/>
      <c r="I44" s="39"/>
      <c r="J44" s="39"/>
    </row>
    <row r="45" spans="1:10" s="70" customFormat="1" ht="16.899999999999999" customHeight="1" x14ac:dyDescent="0.25">
      <c r="A45" s="301" t="s">
        <v>205</v>
      </c>
      <c r="B45" s="302"/>
      <c r="C45" s="39"/>
      <c r="D45" s="39"/>
      <c r="E45" s="98"/>
      <c r="F45" s="39"/>
      <c r="G45" s="39"/>
      <c r="H45" s="39"/>
      <c r="I45" s="39"/>
      <c r="J45" s="39"/>
    </row>
    <row r="46" spans="1:10" s="70" customFormat="1" ht="30" customHeight="1" x14ac:dyDescent="0.25">
      <c r="A46" s="134" t="s">
        <v>206</v>
      </c>
      <c r="B46" s="127"/>
      <c r="C46" s="119"/>
      <c r="D46" s="119"/>
      <c r="E46" s="98"/>
      <c r="F46" s="39"/>
      <c r="G46" s="39"/>
      <c r="H46" s="39"/>
      <c r="I46" s="39"/>
      <c r="J46" s="39"/>
    </row>
    <row r="47" spans="1:10" s="70" customFormat="1" ht="19.5" customHeight="1" x14ac:dyDescent="0.25">
      <c r="A47" s="134" t="s">
        <v>207</v>
      </c>
      <c r="B47" s="127"/>
      <c r="C47" s="119"/>
      <c r="D47" s="119"/>
      <c r="E47" s="98"/>
      <c r="F47" s="39"/>
      <c r="G47" s="39"/>
      <c r="H47" s="39"/>
      <c r="I47" s="39"/>
      <c r="J47" s="39"/>
    </row>
    <row r="48" spans="1:10" s="70" customFormat="1" ht="15.6" customHeight="1" x14ac:dyDescent="0.25">
      <c r="A48" s="141" t="s">
        <v>208</v>
      </c>
      <c r="B48" s="127"/>
      <c r="C48" s="119"/>
      <c r="D48" s="119"/>
      <c r="E48" s="98"/>
      <c r="F48" s="39"/>
      <c r="G48" s="39"/>
      <c r="H48" s="39"/>
      <c r="I48" s="39"/>
      <c r="J48" s="39"/>
    </row>
    <row r="49" spans="1:10" s="70" customFormat="1" ht="68.25" customHeight="1" x14ac:dyDescent="0.25">
      <c r="A49" s="134" t="s">
        <v>209</v>
      </c>
      <c r="B49" s="127"/>
      <c r="C49" s="119"/>
      <c r="D49" s="119"/>
      <c r="E49" s="98"/>
      <c r="F49" s="39"/>
      <c r="G49" s="39"/>
      <c r="H49" s="39"/>
      <c r="I49" s="39"/>
      <c r="J49" s="39"/>
    </row>
    <row r="50" spans="1:10" s="70" customFormat="1" ht="30" customHeight="1" x14ac:dyDescent="0.25">
      <c r="A50" s="134" t="s">
        <v>210</v>
      </c>
      <c r="B50" s="127"/>
      <c r="C50" s="119"/>
      <c r="D50" s="119"/>
      <c r="E50" s="98"/>
      <c r="F50" s="39"/>
      <c r="G50" s="39"/>
      <c r="H50" s="39"/>
      <c r="I50" s="39"/>
      <c r="J50" s="39"/>
    </row>
    <row r="51" spans="1:10" s="70" customFormat="1" ht="35.25" customHeight="1" x14ac:dyDescent="0.25">
      <c r="A51" s="134" t="s">
        <v>211</v>
      </c>
      <c r="B51" s="127"/>
      <c r="C51" s="119"/>
      <c r="D51" s="119"/>
      <c r="E51" s="98"/>
      <c r="F51" s="39"/>
      <c r="G51" s="39"/>
      <c r="H51" s="39"/>
      <c r="I51" s="39"/>
      <c r="J51" s="39"/>
    </row>
    <row r="52" spans="1:10" s="70" customFormat="1" ht="32.25" customHeight="1" x14ac:dyDescent="0.25">
      <c r="A52" s="134" t="s">
        <v>212</v>
      </c>
      <c r="B52" s="127"/>
      <c r="C52" s="119"/>
      <c r="D52" s="119"/>
      <c r="E52" s="98"/>
      <c r="F52" s="39"/>
      <c r="G52" s="39"/>
      <c r="H52" s="39"/>
      <c r="I52" s="39"/>
      <c r="J52" s="39"/>
    </row>
    <row r="53" spans="1:10" s="70" customFormat="1" ht="19.5" customHeight="1" x14ac:dyDescent="0.25">
      <c r="A53" s="134" t="s">
        <v>213</v>
      </c>
      <c r="B53" s="127"/>
      <c r="C53" s="119"/>
      <c r="D53" s="119"/>
      <c r="E53" s="98"/>
      <c r="F53" s="39"/>
      <c r="G53" s="39"/>
      <c r="H53" s="39"/>
      <c r="I53" s="39"/>
      <c r="J53" s="39"/>
    </row>
    <row r="54" spans="1:10" s="70" customFormat="1" ht="30.6" customHeight="1" x14ac:dyDescent="0.25">
      <c r="A54" s="134" t="s">
        <v>214</v>
      </c>
      <c r="B54" s="127"/>
      <c r="C54" s="119"/>
      <c r="D54" s="119"/>
      <c r="E54" s="98"/>
      <c r="F54" s="39"/>
      <c r="G54" s="39"/>
      <c r="H54" s="39"/>
      <c r="I54" s="39"/>
      <c r="J54" s="39"/>
    </row>
    <row r="55" spans="1:10" s="70" customFormat="1" ht="30.6" customHeight="1" x14ac:dyDescent="0.25">
      <c r="A55" s="134" t="s">
        <v>215</v>
      </c>
      <c r="B55" s="127"/>
      <c r="C55" s="119"/>
      <c r="D55" s="119"/>
      <c r="E55" s="98"/>
      <c r="F55" s="39"/>
      <c r="G55" s="39"/>
      <c r="H55" s="39"/>
      <c r="I55" s="39"/>
      <c r="J55" s="39"/>
    </row>
    <row r="56" spans="1:10" s="70" customFormat="1" ht="42" customHeight="1" x14ac:dyDescent="0.25">
      <c r="A56" s="134" t="s">
        <v>216</v>
      </c>
      <c r="B56" s="127"/>
      <c r="C56" s="119"/>
      <c r="D56" s="119"/>
      <c r="E56" s="98"/>
      <c r="F56" s="39"/>
      <c r="G56" s="39"/>
      <c r="H56" s="39"/>
      <c r="I56" s="39"/>
      <c r="J56" s="39"/>
    </row>
    <row r="57" spans="1:10" s="70" customFormat="1" ht="38.25" customHeight="1" x14ac:dyDescent="0.25">
      <c r="A57" s="136" t="s">
        <v>217</v>
      </c>
      <c r="B57" s="130">
        <f>B58+B59</f>
        <v>0</v>
      </c>
      <c r="C57" s="119"/>
      <c r="D57" s="119"/>
      <c r="E57" s="98"/>
      <c r="F57" s="39"/>
      <c r="G57" s="39"/>
      <c r="H57" s="39"/>
      <c r="I57" s="39"/>
      <c r="J57" s="39"/>
    </row>
    <row r="58" spans="1:10" s="70" customFormat="1" ht="16.899999999999999" customHeight="1" x14ac:dyDescent="0.25">
      <c r="A58" s="134" t="s">
        <v>218</v>
      </c>
      <c r="B58" s="127"/>
      <c r="C58" s="119"/>
      <c r="D58" s="119"/>
      <c r="E58" s="98"/>
      <c r="F58" s="39"/>
      <c r="G58" s="39"/>
      <c r="H58" s="39"/>
      <c r="I58" s="39"/>
      <c r="J58" s="39"/>
    </row>
    <row r="59" spans="1:10" s="70" customFormat="1" ht="17.45" customHeight="1" x14ac:dyDescent="0.25">
      <c r="A59" s="142" t="s">
        <v>219</v>
      </c>
      <c r="B59" s="127"/>
      <c r="C59" s="119"/>
      <c r="D59" s="119"/>
      <c r="E59" s="98"/>
      <c r="F59" s="39"/>
      <c r="G59" s="39"/>
      <c r="H59" s="39"/>
      <c r="I59" s="39"/>
      <c r="J59" s="39"/>
    </row>
    <row r="60" spans="1:10" s="70" customFormat="1" ht="14.45" customHeight="1" x14ac:dyDescent="0.25">
      <c r="A60" s="303" t="s">
        <v>220</v>
      </c>
      <c r="B60" s="304"/>
      <c r="C60" s="119"/>
      <c r="D60" s="119"/>
      <c r="E60" s="98"/>
      <c r="F60" s="39"/>
      <c r="G60" s="39"/>
      <c r="H60" s="39"/>
      <c r="I60" s="39"/>
      <c r="J60" s="39"/>
    </row>
    <row r="61" spans="1:10" s="70" customFormat="1" ht="15" customHeight="1" x14ac:dyDescent="0.25">
      <c r="A61" s="141" t="s">
        <v>221</v>
      </c>
      <c r="B61" s="127"/>
      <c r="C61" s="39"/>
      <c r="D61" s="39"/>
      <c r="E61" s="98"/>
      <c r="F61" s="39"/>
      <c r="G61" s="39"/>
      <c r="H61" s="39"/>
      <c r="I61" s="39"/>
      <c r="J61" s="39"/>
    </row>
    <row r="62" spans="1:10" s="70" customFormat="1" ht="32.25" customHeight="1" x14ac:dyDescent="0.25">
      <c r="A62" s="141" t="s">
        <v>222</v>
      </c>
      <c r="B62" s="127"/>
      <c r="C62" s="39"/>
      <c r="D62" s="39"/>
      <c r="E62" s="98"/>
      <c r="F62" s="39"/>
      <c r="G62" s="39"/>
      <c r="H62" s="39"/>
      <c r="I62" s="39"/>
      <c r="J62" s="39"/>
    </row>
    <row r="63" spans="1:10" s="70" customFormat="1" ht="19.149999999999999" customHeight="1" x14ac:dyDescent="0.25">
      <c r="A63" s="305" t="s">
        <v>223</v>
      </c>
      <c r="B63" s="306"/>
      <c r="C63" s="39"/>
      <c r="D63" s="39"/>
      <c r="E63" s="98"/>
      <c r="F63" s="39"/>
      <c r="G63" s="39"/>
      <c r="H63" s="39"/>
      <c r="I63" s="39"/>
      <c r="J63" s="39"/>
    </row>
    <row r="64" spans="1:10" s="70" customFormat="1" ht="17.649999999999999" customHeight="1" x14ac:dyDescent="0.25">
      <c r="A64" s="307" t="s">
        <v>173</v>
      </c>
      <c r="B64" s="308"/>
      <c r="C64" s="39"/>
      <c r="D64" s="39"/>
      <c r="E64" s="98"/>
      <c r="F64" s="39"/>
      <c r="G64" s="39"/>
      <c r="H64" s="39"/>
      <c r="I64" s="39"/>
      <c r="J64" s="39"/>
    </row>
    <row r="65" spans="1:10" s="70" customFormat="1" ht="18.75" customHeight="1" x14ac:dyDescent="0.25">
      <c r="A65" s="141" t="s">
        <v>224</v>
      </c>
      <c r="B65" s="127"/>
      <c r="C65" s="39"/>
      <c r="D65" s="39"/>
      <c r="E65" s="98"/>
      <c r="F65" s="39"/>
      <c r="G65" s="39"/>
      <c r="H65" s="39"/>
      <c r="I65" s="39"/>
      <c r="J65" s="39"/>
    </row>
    <row r="66" spans="1:10" s="70" customFormat="1" ht="15.75" thickBot="1" x14ac:dyDescent="0.3">
      <c r="A66" s="143" t="s">
        <v>225</v>
      </c>
      <c r="B66" s="131"/>
      <c r="C66" s="39"/>
      <c r="D66" s="39"/>
      <c r="E66" s="98"/>
      <c r="F66" s="39"/>
      <c r="G66" s="39"/>
      <c r="H66" s="39"/>
      <c r="I66" s="39"/>
      <c r="J66" s="39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0:B60"/>
    <mergeCell ref="A63:B63"/>
    <mergeCell ref="A64:B64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J66"/>
  <sheetViews>
    <sheetView workbookViewId="0">
      <selection activeCell="E6" sqref="E6:G6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270" t="s">
        <v>167</v>
      </c>
      <c r="B2" s="270"/>
    </row>
    <row r="3" spans="1:10" ht="26.45" customHeight="1" x14ac:dyDescent="0.25">
      <c r="A3" s="270"/>
      <c r="B3" s="270"/>
    </row>
    <row r="4" spans="1:10" ht="30.6" customHeight="1" thickBot="1" x14ac:dyDescent="0.3">
      <c r="A4" s="309" t="s">
        <v>231</v>
      </c>
      <c r="B4" s="309"/>
    </row>
    <row r="5" spans="1:10" ht="30.6" customHeight="1" x14ac:dyDescent="0.25">
      <c r="A5" s="310" t="s">
        <v>169</v>
      </c>
      <c r="B5" s="311" t="s">
        <v>170</v>
      </c>
    </row>
    <row r="6" spans="1:10" ht="37.9" customHeight="1" x14ac:dyDescent="0.25">
      <c r="A6" s="299"/>
      <c r="B6" s="312"/>
    </row>
    <row r="7" spans="1:10" s="70" customFormat="1" ht="16.5" customHeight="1" x14ac:dyDescent="0.25">
      <c r="A7" s="307" t="s">
        <v>172</v>
      </c>
      <c r="B7" s="308"/>
      <c r="C7" s="39"/>
      <c r="D7" s="39"/>
      <c r="E7" s="98"/>
      <c r="F7" s="39"/>
      <c r="G7" s="39"/>
      <c r="H7" s="39"/>
      <c r="I7" s="39"/>
      <c r="J7" s="39"/>
    </row>
    <row r="8" spans="1:10" s="70" customFormat="1" ht="16.5" customHeight="1" x14ac:dyDescent="0.25">
      <c r="A8" s="307" t="s">
        <v>173</v>
      </c>
      <c r="B8" s="308"/>
      <c r="C8" s="39"/>
      <c r="D8" s="39"/>
      <c r="E8" s="98"/>
      <c r="F8" s="39"/>
      <c r="G8" s="39"/>
      <c r="H8" s="39"/>
      <c r="I8" s="39"/>
      <c r="J8" s="39"/>
    </row>
    <row r="9" spans="1:10" s="70" customFormat="1" ht="28.9" customHeight="1" x14ac:dyDescent="0.25">
      <c r="A9" s="299" t="s">
        <v>174</v>
      </c>
      <c r="B9" s="300"/>
      <c r="C9" s="39"/>
      <c r="D9" s="39"/>
      <c r="E9" s="98"/>
      <c r="F9" s="39"/>
      <c r="G9" s="39"/>
      <c r="H9" s="39"/>
      <c r="I9" s="39"/>
      <c r="J9" s="39"/>
    </row>
    <row r="10" spans="1:10" s="70" customFormat="1" ht="16.5" customHeight="1" x14ac:dyDescent="0.25">
      <c r="A10" s="135" t="s">
        <v>175</v>
      </c>
      <c r="B10" s="126">
        <f>B11+B12+B13+B14</f>
        <v>0</v>
      </c>
      <c r="C10" s="39"/>
      <c r="D10" s="39"/>
      <c r="E10" s="98"/>
      <c r="F10" s="39"/>
      <c r="G10" s="39"/>
      <c r="H10" s="39"/>
      <c r="I10" s="39"/>
      <c r="J10" s="39"/>
    </row>
    <row r="11" spans="1:10" s="70" customFormat="1" ht="19.149999999999999" customHeight="1" x14ac:dyDescent="0.25">
      <c r="A11" s="134" t="s">
        <v>176</v>
      </c>
      <c r="B11" s="127"/>
      <c r="C11" s="39"/>
      <c r="D11" s="39"/>
      <c r="E11" s="98"/>
      <c r="F11" s="39"/>
      <c r="G11" s="39"/>
      <c r="H11" s="39"/>
      <c r="I11" s="39"/>
      <c r="J11" s="39"/>
    </row>
    <row r="12" spans="1:10" s="70" customFormat="1" ht="17.45" customHeight="1" x14ac:dyDescent="0.25">
      <c r="A12" s="134" t="s">
        <v>177</v>
      </c>
      <c r="B12" s="127"/>
      <c r="C12" s="39"/>
      <c r="D12" s="39"/>
      <c r="E12" s="98"/>
      <c r="F12" s="39"/>
      <c r="G12" s="39"/>
      <c r="H12" s="39"/>
      <c r="I12" s="39"/>
      <c r="J12" s="39"/>
    </row>
    <row r="13" spans="1:10" s="70" customFormat="1" ht="15.75" x14ac:dyDescent="0.25">
      <c r="A13" s="134" t="s">
        <v>178</v>
      </c>
      <c r="B13" s="127"/>
      <c r="C13" s="39"/>
      <c r="D13" s="39"/>
      <c r="E13" s="98"/>
      <c r="F13" s="39"/>
      <c r="G13" s="39"/>
      <c r="H13" s="39"/>
      <c r="I13" s="39"/>
      <c r="J13" s="39"/>
    </row>
    <row r="14" spans="1:10" s="70" customFormat="1" ht="15.75" x14ac:dyDescent="0.25">
      <c r="A14" s="134" t="s">
        <v>179</v>
      </c>
      <c r="B14" s="127"/>
      <c r="C14" s="39"/>
      <c r="D14" s="39"/>
      <c r="E14" s="98"/>
      <c r="F14" s="39"/>
      <c r="G14" s="39"/>
      <c r="H14" s="39"/>
      <c r="I14" s="39"/>
      <c r="J14" s="39"/>
    </row>
    <row r="15" spans="1:10" s="70" customFormat="1" ht="15.75" x14ac:dyDescent="0.25">
      <c r="A15" s="135" t="s">
        <v>180</v>
      </c>
      <c r="B15" s="126">
        <f>B16+B17+B18</f>
        <v>869</v>
      </c>
      <c r="C15" s="39"/>
      <c r="D15" s="39"/>
      <c r="E15" s="98"/>
      <c r="F15" s="39"/>
      <c r="G15" s="39"/>
      <c r="H15" s="39"/>
      <c r="I15" s="39"/>
      <c r="J15" s="39"/>
    </row>
    <row r="16" spans="1:10" s="70" customFormat="1" ht="15.75" x14ac:dyDescent="0.25">
      <c r="A16" s="134" t="s">
        <v>176</v>
      </c>
      <c r="B16" s="127">
        <v>512</v>
      </c>
      <c r="C16" s="39"/>
      <c r="D16" s="39"/>
      <c r="E16" s="98"/>
      <c r="F16" s="39"/>
      <c r="G16" s="39"/>
      <c r="H16" s="39"/>
      <c r="I16" s="39"/>
      <c r="J16" s="39"/>
    </row>
    <row r="17" spans="1:10" s="70" customFormat="1" ht="15.75" x14ac:dyDescent="0.25">
      <c r="A17" s="134" t="s">
        <v>178</v>
      </c>
      <c r="B17" s="127">
        <v>357</v>
      </c>
      <c r="C17" s="39"/>
      <c r="D17" s="39"/>
      <c r="E17" s="98"/>
      <c r="F17" s="39"/>
      <c r="G17" s="39"/>
      <c r="H17" s="39"/>
      <c r="I17" s="39"/>
      <c r="J17" s="39"/>
    </row>
    <row r="18" spans="1:10" s="70" customFormat="1" ht="15.75" x14ac:dyDescent="0.25">
      <c r="A18" s="134" t="s">
        <v>179</v>
      </c>
      <c r="B18" s="127"/>
      <c r="C18" s="39"/>
      <c r="D18" s="39"/>
      <c r="E18" s="98"/>
      <c r="F18" s="39"/>
      <c r="G18" s="39"/>
      <c r="H18" s="39"/>
      <c r="I18" s="39"/>
      <c r="J18" s="39"/>
    </row>
    <row r="19" spans="1:10" s="70" customFormat="1" ht="13.9" customHeight="1" x14ac:dyDescent="0.25">
      <c r="A19" s="136" t="s">
        <v>181</v>
      </c>
      <c r="B19" s="130">
        <f>B20+B21+B22+B23</f>
        <v>0</v>
      </c>
      <c r="C19" s="39"/>
      <c r="D19" s="39"/>
      <c r="E19" s="98"/>
      <c r="F19" s="39"/>
      <c r="G19" s="39"/>
      <c r="H19" s="39"/>
      <c r="I19" s="39"/>
      <c r="J19" s="39"/>
    </row>
    <row r="20" spans="1:10" s="70" customFormat="1" ht="15.75" x14ac:dyDescent="0.25">
      <c r="A20" s="134" t="s">
        <v>182</v>
      </c>
      <c r="B20" s="127"/>
      <c r="C20" s="39"/>
      <c r="D20" s="39"/>
      <c r="E20" s="98"/>
      <c r="F20" s="39"/>
      <c r="G20" s="39"/>
      <c r="H20" s="39"/>
      <c r="I20" s="39"/>
      <c r="J20" s="39"/>
    </row>
    <row r="21" spans="1:10" s="70" customFormat="1" ht="15.75" x14ac:dyDescent="0.25">
      <c r="A21" s="134" t="s">
        <v>183</v>
      </c>
      <c r="B21" s="127"/>
      <c r="C21" s="39"/>
      <c r="D21" s="39"/>
      <c r="E21" s="98"/>
      <c r="F21" s="39"/>
      <c r="G21" s="39"/>
      <c r="H21" s="39"/>
      <c r="I21" s="39"/>
      <c r="J21" s="39"/>
    </row>
    <row r="22" spans="1:10" s="70" customFormat="1" ht="15.75" x14ac:dyDescent="0.25">
      <c r="A22" s="134" t="s">
        <v>184</v>
      </c>
      <c r="B22" s="127"/>
      <c r="C22" s="39"/>
      <c r="D22" s="39"/>
      <c r="E22" s="98"/>
      <c r="F22" s="39"/>
      <c r="G22" s="39"/>
      <c r="H22" s="39"/>
      <c r="I22" s="39"/>
      <c r="J22" s="39"/>
    </row>
    <row r="23" spans="1:10" s="70" customFormat="1" ht="15.75" x14ac:dyDescent="0.25">
      <c r="A23" s="134" t="s">
        <v>179</v>
      </c>
      <c r="B23" s="127"/>
      <c r="C23" s="39"/>
      <c r="D23" s="39"/>
      <c r="E23" s="98"/>
      <c r="F23" s="39"/>
      <c r="G23" s="39"/>
      <c r="H23" s="39"/>
      <c r="I23" s="39"/>
      <c r="J23" s="39"/>
    </row>
    <row r="24" spans="1:10" s="70" customFormat="1" ht="31.5" x14ac:dyDescent="0.25">
      <c r="A24" s="136" t="s">
        <v>185</v>
      </c>
      <c r="B24" s="130">
        <f>B25+B26+B27+B28+B29+B30+B31+B32</f>
        <v>0</v>
      </c>
      <c r="C24" s="39"/>
      <c r="D24" s="39"/>
      <c r="E24" s="98"/>
      <c r="F24" s="39"/>
      <c r="G24" s="39"/>
      <c r="H24" s="39"/>
      <c r="I24" s="39"/>
      <c r="J24" s="39"/>
    </row>
    <row r="25" spans="1:10" s="70" customFormat="1" ht="15.75" x14ac:dyDescent="0.25">
      <c r="A25" s="134" t="s">
        <v>186</v>
      </c>
      <c r="B25" s="127"/>
      <c r="C25" s="39"/>
      <c r="D25" s="39"/>
      <c r="E25" s="98"/>
      <c r="F25" s="39"/>
      <c r="G25" s="39"/>
      <c r="H25" s="39"/>
      <c r="I25" s="39"/>
      <c r="J25" s="39"/>
    </row>
    <row r="26" spans="1:10" s="70" customFormat="1" ht="15.75" x14ac:dyDescent="0.25">
      <c r="A26" s="134" t="s">
        <v>187</v>
      </c>
      <c r="B26" s="127"/>
      <c r="C26" s="39"/>
      <c r="D26" s="39"/>
      <c r="E26" s="98"/>
      <c r="F26" s="39"/>
      <c r="G26" s="39"/>
      <c r="H26" s="39"/>
      <c r="I26" s="39"/>
      <c r="J26" s="39"/>
    </row>
    <row r="27" spans="1:10" s="70" customFormat="1" ht="15.75" x14ac:dyDescent="0.25">
      <c r="A27" s="134" t="s">
        <v>188</v>
      </c>
      <c r="B27" s="127"/>
      <c r="C27" s="39"/>
      <c r="D27" s="39"/>
      <c r="E27" s="98"/>
      <c r="F27" s="39"/>
      <c r="G27" s="39"/>
      <c r="H27" s="39"/>
      <c r="I27" s="39"/>
      <c r="J27" s="39"/>
    </row>
    <row r="28" spans="1:10" s="70" customFormat="1" ht="15.75" x14ac:dyDescent="0.25">
      <c r="A28" s="134" t="s">
        <v>189</v>
      </c>
      <c r="B28" s="127"/>
      <c r="C28" s="39"/>
      <c r="D28" s="39"/>
      <c r="E28" s="98"/>
      <c r="F28" s="39"/>
      <c r="G28" s="39"/>
      <c r="H28" s="39"/>
      <c r="I28" s="39"/>
      <c r="J28" s="39"/>
    </row>
    <row r="29" spans="1:10" s="70" customFormat="1" ht="15.75" x14ac:dyDescent="0.25">
      <c r="A29" s="134" t="s">
        <v>190</v>
      </c>
      <c r="B29" s="127"/>
      <c r="C29" s="39"/>
      <c r="D29" s="39"/>
      <c r="E29" s="98"/>
      <c r="F29" s="39"/>
      <c r="G29" s="39"/>
      <c r="H29" s="39"/>
      <c r="I29" s="39"/>
      <c r="J29" s="39"/>
    </row>
    <row r="30" spans="1:10" s="70" customFormat="1" ht="15.75" x14ac:dyDescent="0.25">
      <c r="A30" s="134" t="s">
        <v>191</v>
      </c>
      <c r="B30" s="127"/>
      <c r="C30" s="39"/>
      <c r="D30" s="39"/>
      <c r="E30" s="98"/>
      <c r="F30" s="39"/>
      <c r="G30" s="39"/>
      <c r="H30" s="39"/>
      <c r="I30" s="39"/>
      <c r="J30" s="39"/>
    </row>
    <row r="31" spans="1:10" s="70" customFormat="1" ht="15.75" x14ac:dyDescent="0.25">
      <c r="A31" s="134" t="s">
        <v>192</v>
      </c>
      <c r="B31" s="127"/>
      <c r="C31" s="39"/>
      <c r="D31" s="39"/>
      <c r="E31" s="98"/>
      <c r="F31" s="39"/>
      <c r="G31" s="39"/>
      <c r="H31" s="39"/>
      <c r="I31" s="39"/>
      <c r="J31" s="39"/>
    </row>
    <row r="32" spans="1:10" s="70" customFormat="1" ht="15.75" x14ac:dyDescent="0.25">
      <c r="A32" s="134" t="s">
        <v>179</v>
      </c>
      <c r="B32" s="127"/>
      <c r="C32" s="39"/>
      <c r="D32" s="39"/>
      <c r="E32" s="98"/>
      <c r="F32" s="39"/>
      <c r="G32" s="39"/>
      <c r="H32" s="39"/>
      <c r="I32" s="39"/>
      <c r="J32" s="39"/>
    </row>
    <row r="33" spans="1:10" s="70" customFormat="1" ht="46.15" customHeight="1" x14ac:dyDescent="0.25">
      <c r="A33" s="137" t="s">
        <v>193</v>
      </c>
      <c r="B33" s="127">
        <f>B34+B35+B36</f>
        <v>0</v>
      </c>
      <c r="C33" s="39"/>
      <c r="D33" s="39"/>
      <c r="E33" s="98"/>
      <c r="F33" s="39"/>
      <c r="G33" s="39"/>
      <c r="H33" s="39"/>
      <c r="I33" s="39"/>
      <c r="J33" s="39"/>
    </row>
    <row r="34" spans="1:10" s="70" customFormat="1" ht="47.25" customHeight="1" x14ac:dyDescent="0.25">
      <c r="A34" s="138" t="s">
        <v>194</v>
      </c>
      <c r="B34" s="127"/>
      <c r="C34" s="39"/>
      <c r="D34" s="39"/>
      <c r="E34" s="98"/>
      <c r="F34" s="39"/>
      <c r="G34" s="39"/>
      <c r="H34" s="39"/>
      <c r="I34" s="39"/>
      <c r="J34" s="39"/>
    </row>
    <row r="35" spans="1:10" s="70" customFormat="1" ht="33" customHeight="1" x14ac:dyDescent="0.25">
      <c r="A35" s="138" t="s">
        <v>195</v>
      </c>
      <c r="B35" s="127"/>
      <c r="C35" s="39"/>
      <c r="D35" s="39"/>
      <c r="E35" s="98"/>
      <c r="F35" s="39"/>
      <c r="G35" s="39"/>
      <c r="H35" s="39"/>
      <c r="I35" s="39"/>
      <c r="J35" s="39"/>
    </row>
    <row r="36" spans="1:10" s="70" customFormat="1" ht="33" customHeight="1" x14ac:dyDescent="0.25">
      <c r="A36" s="138" t="s">
        <v>196</v>
      </c>
      <c r="B36" s="127"/>
      <c r="C36" s="39"/>
      <c r="D36" s="39"/>
      <c r="E36" s="98"/>
      <c r="F36" s="39"/>
      <c r="G36" s="39"/>
      <c r="H36" s="39"/>
      <c r="I36" s="39"/>
      <c r="J36" s="39"/>
    </row>
    <row r="37" spans="1:10" s="70" customFormat="1" ht="46.15" customHeight="1" x14ac:dyDescent="0.25">
      <c r="A37" s="139" t="s">
        <v>197</v>
      </c>
      <c r="B37" s="129" t="s">
        <v>198</v>
      </c>
      <c r="C37" s="39"/>
      <c r="D37" s="39"/>
      <c r="E37" s="98"/>
      <c r="F37" s="39"/>
      <c r="G37" s="39"/>
      <c r="H37" s="39"/>
      <c r="I37" s="39"/>
      <c r="J37" s="39"/>
    </row>
    <row r="38" spans="1:10" s="70" customFormat="1" ht="20.45" customHeight="1" x14ac:dyDescent="0.25">
      <c r="A38" s="140" t="s">
        <v>199</v>
      </c>
      <c r="B38" s="129"/>
      <c r="C38" s="39"/>
      <c r="D38" s="39"/>
      <c r="E38" s="98"/>
      <c r="F38" s="39"/>
      <c r="G38" s="39"/>
      <c r="H38" s="39"/>
      <c r="I38" s="39"/>
      <c r="J38" s="39"/>
    </row>
    <row r="39" spans="1:10" s="70" customFormat="1" ht="19.149999999999999" customHeight="1" x14ac:dyDescent="0.25">
      <c r="A39" s="140" t="s">
        <v>200</v>
      </c>
      <c r="B39" s="129"/>
      <c r="C39" s="39"/>
      <c r="D39" s="39"/>
      <c r="E39" s="98"/>
      <c r="F39" s="39"/>
      <c r="G39" s="39"/>
      <c r="H39" s="39"/>
      <c r="I39" s="39"/>
      <c r="J39" s="39"/>
    </row>
    <row r="40" spans="1:10" s="70" customFormat="1" ht="19.149999999999999" customHeight="1" x14ac:dyDescent="0.25">
      <c r="A40" s="140" t="s">
        <v>201</v>
      </c>
      <c r="B40" s="129"/>
      <c r="C40" s="39"/>
      <c r="D40" s="39"/>
      <c r="E40" s="98"/>
      <c r="F40" s="39"/>
      <c r="G40" s="39"/>
      <c r="H40" s="39"/>
      <c r="I40" s="39"/>
      <c r="J40" s="39"/>
    </row>
    <row r="41" spans="1:10" s="70" customFormat="1" ht="19.149999999999999" customHeight="1" x14ac:dyDescent="0.25">
      <c r="A41" s="140" t="s">
        <v>202</v>
      </c>
      <c r="B41" s="129"/>
      <c r="C41" s="39"/>
      <c r="D41" s="39"/>
      <c r="E41" s="98"/>
      <c r="F41" s="39"/>
      <c r="G41" s="39"/>
      <c r="H41" s="39"/>
      <c r="I41" s="39"/>
      <c r="J41" s="39"/>
    </row>
    <row r="42" spans="1:10" s="70" customFormat="1" ht="19.149999999999999" customHeight="1" x14ac:dyDescent="0.25">
      <c r="A42" s="140" t="s">
        <v>203</v>
      </c>
      <c r="B42" s="129"/>
      <c r="C42" s="39"/>
      <c r="D42" s="39"/>
      <c r="E42" s="98"/>
      <c r="F42" s="39"/>
      <c r="G42" s="39"/>
      <c r="H42" s="39"/>
      <c r="I42" s="39"/>
      <c r="J42" s="39"/>
    </row>
    <row r="43" spans="1:10" s="70" customFormat="1" ht="44.45" customHeight="1" x14ac:dyDescent="0.25">
      <c r="A43" s="140" t="s">
        <v>204</v>
      </c>
      <c r="B43" s="129"/>
      <c r="C43" s="39"/>
      <c r="D43" s="39"/>
      <c r="E43" s="98"/>
      <c r="F43" s="39"/>
      <c r="G43" s="39"/>
      <c r="H43" s="39"/>
      <c r="I43" s="39"/>
      <c r="J43" s="39"/>
    </row>
    <row r="44" spans="1:10" s="70" customFormat="1" ht="19.899999999999999" customHeight="1" x14ac:dyDescent="0.25">
      <c r="A44" s="140" t="s">
        <v>179</v>
      </c>
      <c r="B44" s="129"/>
      <c r="C44" s="39"/>
      <c r="D44" s="39"/>
      <c r="E44" s="98"/>
      <c r="F44" s="39"/>
      <c r="G44" s="39"/>
      <c r="H44" s="39"/>
      <c r="I44" s="39"/>
      <c r="J44" s="39"/>
    </row>
    <row r="45" spans="1:10" s="70" customFormat="1" ht="16.899999999999999" customHeight="1" x14ac:dyDescent="0.25">
      <c r="A45" s="301" t="s">
        <v>205</v>
      </c>
      <c r="B45" s="302"/>
      <c r="C45" s="39"/>
      <c r="D45" s="39"/>
      <c r="E45" s="98"/>
      <c r="F45" s="39"/>
      <c r="G45" s="39"/>
      <c r="H45" s="39"/>
      <c r="I45" s="39"/>
      <c r="J45" s="39"/>
    </row>
    <row r="46" spans="1:10" s="70" customFormat="1" ht="30" customHeight="1" x14ac:dyDescent="0.25">
      <c r="A46" s="134" t="s">
        <v>206</v>
      </c>
      <c r="B46" s="127"/>
      <c r="C46" s="119"/>
      <c r="D46" s="119"/>
      <c r="E46" s="98"/>
      <c r="F46" s="39"/>
      <c r="G46" s="39"/>
      <c r="H46" s="39"/>
      <c r="I46" s="39"/>
      <c r="J46" s="39"/>
    </row>
    <row r="47" spans="1:10" s="70" customFormat="1" ht="19.5" customHeight="1" x14ac:dyDescent="0.25">
      <c r="A47" s="134" t="s">
        <v>207</v>
      </c>
      <c r="B47" s="127"/>
      <c r="C47" s="119"/>
      <c r="D47" s="119"/>
      <c r="E47" s="98"/>
      <c r="F47" s="39"/>
      <c r="G47" s="39"/>
      <c r="H47" s="39"/>
      <c r="I47" s="39"/>
      <c r="J47" s="39"/>
    </row>
    <row r="48" spans="1:10" s="70" customFormat="1" ht="15.6" customHeight="1" x14ac:dyDescent="0.25">
      <c r="A48" s="141" t="s">
        <v>208</v>
      </c>
      <c r="B48" s="127"/>
      <c r="C48" s="119"/>
      <c r="D48" s="119"/>
      <c r="E48" s="98"/>
      <c r="F48" s="39"/>
      <c r="G48" s="39"/>
      <c r="H48" s="39"/>
      <c r="I48" s="39"/>
      <c r="J48" s="39"/>
    </row>
    <row r="49" spans="1:10" s="70" customFormat="1" ht="68.25" customHeight="1" x14ac:dyDescent="0.25">
      <c r="A49" s="134" t="s">
        <v>209</v>
      </c>
      <c r="B49" s="127"/>
      <c r="C49" s="119"/>
      <c r="D49" s="119"/>
      <c r="E49" s="98"/>
      <c r="F49" s="39"/>
      <c r="G49" s="39"/>
      <c r="H49" s="39"/>
      <c r="I49" s="39"/>
      <c r="J49" s="39"/>
    </row>
    <row r="50" spans="1:10" s="70" customFormat="1" ht="30" customHeight="1" x14ac:dyDescent="0.25">
      <c r="A50" s="134" t="s">
        <v>210</v>
      </c>
      <c r="B50" s="127"/>
      <c r="C50" s="119"/>
      <c r="D50" s="119"/>
      <c r="E50" s="98"/>
      <c r="F50" s="39"/>
      <c r="G50" s="39"/>
      <c r="H50" s="39"/>
      <c r="I50" s="39"/>
      <c r="J50" s="39"/>
    </row>
    <row r="51" spans="1:10" s="70" customFormat="1" ht="35.25" customHeight="1" x14ac:dyDescent="0.25">
      <c r="A51" s="134" t="s">
        <v>211</v>
      </c>
      <c r="B51" s="127"/>
      <c r="C51" s="119"/>
      <c r="D51" s="119"/>
      <c r="E51" s="98"/>
      <c r="F51" s="39"/>
      <c r="G51" s="39"/>
      <c r="H51" s="39"/>
      <c r="I51" s="39"/>
      <c r="J51" s="39"/>
    </row>
    <row r="52" spans="1:10" s="70" customFormat="1" ht="32.25" customHeight="1" x14ac:dyDescent="0.25">
      <c r="A52" s="134" t="s">
        <v>212</v>
      </c>
      <c r="B52" s="127"/>
      <c r="C52" s="119"/>
      <c r="D52" s="119"/>
      <c r="E52" s="98"/>
      <c r="F52" s="39"/>
      <c r="G52" s="39"/>
      <c r="H52" s="39"/>
      <c r="I52" s="39"/>
      <c r="J52" s="39"/>
    </row>
    <row r="53" spans="1:10" s="70" customFormat="1" ht="19.5" customHeight="1" x14ac:dyDescent="0.25">
      <c r="A53" s="134" t="s">
        <v>213</v>
      </c>
      <c r="B53" s="127"/>
      <c r="C53" s="119"/>
      <c r="D53" s="119"/>
      <c r="E53" s="98"/>
      <c r="F53" s="39"/>
      <c r="G53" s="39"/>
      <c r="H53" s="39"/>
      <c r="I53" s="39"/>
      <c r="J53" s="39"/>
    </row>
    <row r="54" spans="1:10" s="70" customFormat="1" ht="30.6" customHeight="1" x14ac:dyDescent="0.25">
      <c r="A54" s="134" t="s">
        <v>214</v>
      </c>
      <c r="B54" s="127"/>
      <c r="C54" s="119"/>
      <c r="D54" s="119"/>
      <c r="E54" s="98"/>
      <c r="F54" s="39"/>
      <c r="G54" s="39"/>
      <c r="H54" s="39"/>
      <c r="I54" s="39"/>
      <c r="J54" s="39"/>
    </row>
    <row r="55" spans="1:10" s="70" customFormat="1" ht="30.6" customHeight="1" x14ac:dyDescent="0.25">
      <c r="A55" s="134" t="s">
        <v>215</v>
      </c>
      <c r="B55" s="127"/>
      <c r="C55" s="119"/>
      <c r="D55" s="119"/>
      <c r="E55" s="98"/>
      <c r="F55" s="39"/>
      <c r="G55" s="39"/>
      <c r="H55" s="39"/>
      <c r="I55" s="39"/>
      <c r="J55" s="39"/>
    </row>
    <row r="56" spans="1:10" s="70" customFormat="1" ht="42" customHeight="1" x14ac:dyDescent="0.25">
      <c r="A56" s="134" t="s">
        <v>216</v>
      </c>
      <c r="B56" s="127"/>
      <c r="C56" s="119"/>
      <c r="D56" s="119"/>
      <c r="E56" s="98"/>
      <c r="F56" s="39"/>
      <c r="G56" s="39"/>
      <c r="H56" s="39"/>
      <c r="I56" s="39"/>
      <c r="J56" s="39"/>
    </row>
    <row r="57" spans="1:10" s="70" customFormat="1" ht="38.25" customHeight="1" x14ac:dyDescent="0.25">
      <c r="A57" s="136" t="s">
        <v>217</v>
      </c>
      <c r="B57" s="130">
        <f>B58+B59</f>
        <v>0</v>
      </c>
      <c r="C57" s="119"/>
      <c r="D57" s="119"/>
      <c r="E57" s="98"/>
      <c r="F57" s="39"/>
      <c r="G57" s="39"/>
      <c r="H57" s="39"/>
      <c r="I57" s="39"/>
      <c r="J57" s="39"/>
    </row>
    <row r="58" spans="1:10" s="70" customFormat="1" ht="16.899999999999999" customHeight="1" x14ac:dyDescent="0.25">
      <c r="A58" s="134" t="s">
        <v>218</v>
      </c>
      <c r="B58" s="127"/>
      <c r="C58" s="119"/>
      <c r="D58" s="119"/>
      <c r="E58" s="98"/>
      <c r="F58" s="39"/>
      <c r="G58" s="39"/>
      <c r="H58" s="39"/>
      <c r="I58" s="39"/>
      <c r="J58" s="39"/>
    </row>
    <row r="59" spans="1:10" s="70" customFormat="1" ht="17.45" customHeight="1" x14ac:dyDescent="0.25">
      <c r="A59" s="142" t="s">
        <v>219</v>
      </c>
      <c r="B59" s="127"/>
      <c r="C59" s="119"/>
      <c r="D59" s="119"/>
      <c r="E59" s="98"/>
      <c r="F59" s="39"/>
      <c r="G59" s="39"/>
      <c r="H59" s="39"/>
      <c r="I59" s="39"/>
      <c r="J59" s="39"/>
    </row>
    <row r="60" spans="1:10" s="70" customFormat="1" ht="14.45" customHeight="1" x14ac:dyDescent="0.25">
      <c r="A60" s="303" t="s">
        <v>220</v>
      </c>
      <c r="B60" s="304"/>
      <c r="C60" s="119"/>
      <c r="D60" s="119"/>
      <c r="E60" s="98"/>
      <c r="F60" s="39"/>
      <c r="G60" s="39"/>
      <c r="H60" s="39"/>
      <c r="I60" s="39"/>
      <c r="J60" s="39"/>
    </row>
    <row r="61" spans="1:10" s="70" customFormat="1" ht="15" customHeight="1" x14ac:dyDescent="0.25">
      <c r="A61" s="141" t="s">
        <v>221</v>
      </c>
      <c r="B61" s="127"/>
      <c r="C61" s="39"/>
      <c r="D61" s="39"/>
      <c r="E61" s="98"/>
      <c r="F61" s="39"/>
      <c r="G61" s="39"/>
      <c r="H61" s="39"/>
      <c r="I61" s="39"/>
      <c r="J61" s="39"/>
    </row>
    <row r="62" spans="1:10" s="70" customFormat="1" ht="32.25" customHeight="1" x14ac:dyDescent="0.25">
      <c r="A62" s="141" t="s">
        <v>222</v>
      </c>
      <c r="B62" s="127"/>
      <c r="C62" s="39"/>
      <c r="D62" s="39"/>
      <c r="E62" s="98"/>
      <c r="F62" s="39"/>
      <c r="G62" s="39"/>
      <c r="H62" s="39"/>
      <c r="I62" s="39"/>
      <c r="J62" s="39"/>
    </row>
    <row r="63" spans="1:10" s="70" customFormat="1" ht="19.149999999999999" customHeight="1" x14ac:dyDescent="0.25">
      <c r="A63" s="305" t="s">
        <v>223</v>
      </c>
      <c r="B63" s="306"/>
      <c r="C63" s="39"/>
      <c r="D63" s="39"/>
      <c r="E63" s="98"/>
      <c r="F63" s="39"/>
      <c r="G63" s="39"/>
      <c r="H63" s="39"/>
      <c r="I63" s="39"/>
      <c r="J63" s="39"/>
    </row>
    <row r="64" spans="1:10" s="70" customFormat="1" ht="17.649999999999999" customHeight="1" x14ac:dyDescent="0.25">
      <c r="A64" s="307" t="s">
        <v>173</v>
      </c>
      <c r="B64" s="308"/>
      <c r="C64" s="39"/>
      <c r="D64" s="39"/>
      <c r="E64" s="98"/>
      <c r="F64" s="39"/>
      <c r="G64" s="39"/>
      <c r="H64" s="39"/>
      <c r="I64" s="39"/>
      <c r="J64" s="39"/>
    </row>
    <row r="65" spans="1:10" s="70" customFormat="1" ht="18.75" customHeight="1" x14ac:dyDescent="0.25">
      <c r="A65" s="141" t="s">
        <v>224</v>
      </c>
      <c r="B65" s="127"/>
      <c r="C65" s="39"/>
      <c r="D65" s="39"/>
      <c r="E65" s="98"/>
      <c r="F65" s="39"/>
      <c r="G65" s="39"/>
      <c r="H65" s="39"/>
      <c r="I65" s="39"/>
      <c r="J65" s="39"/>
    </row>
    <row r="66" spans="1:10" s="70" customFormat="1" ht="15.75" thickBot="1" x14ac:dyDescent="0.3">
      <c r="A66" s="143" t="s">
        <v>225</v>
      </c>
      <c r="B66" s="131"/>
      <c r="C66" s="39"/>
      <c r="D66" s="39"/>
      <c r="E66" s="98"/>
      <c r="F66" s="39"/>
      <c r="G66" s="39"/>
      <c r="H66" s="39"/>
      <c r="I66" s="39"/>
      <c r="J66" s="39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0:B60"/>
    <mergeCell ref="A63:B63"/>
    <mergeCell ref="A64:B64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J66"/>
  <sheetViews>
    <sheetView workbookViewId="0">
      <selection activeCell="E6" sqref="E6:G6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270" t="s">
        <v>167</v>
      </c>
      <c r="B2" s="270"/>
    </row>
    <row r="3" spans="1:10" ht="26.45" customHeight="1" x14ac:dyDescent="0.25">
      <c r="A3" s="270"/>
      <c r="B3" s="270"/>
    </row>
    <row r="4" spans="1:10" ht="24" customHeight="1" thickBot="1" x14ac:dyDescent="0.3">
      <c r="A4" s="309" t="s">
        <v>232</v>
      </c>
      <c r="B4" s="309"/>
    </row>
    <row r="5" spans="1:10" ht="24" customHeight="1" x14ac:dyDescent="0.25">
      <c r="A5" s="310" t="s">
        <v>169</v>
      </c>
      <c r="B5" s="311" t="s">
        <v>170</v>
      </c>
    </row>
    <row r="6" spans="1:10" ht="37.9" customHeight="1" x14ac:dyDescent="0.25">
      <c r="A6" s="299"/>
      <c r="B6" s="312"/>
    </row>
    <row r="7" spans="1:10" s="70" customFormat="1" ht="16.5" customHeight="1" x14ac:dyDescent="0.25">
      <c r="A7" s="307" t="s">
        <v>172</v>
      </c>
      <c r="B7" s="308"/>
      <c r="C7" s="39"/>
      <c r="D7" s="39"/>
      <c r="E7" s="98"/>
      <c r="F7" s="39"/>
      <c r="G7" s="39"/>
      <c r="H7" s="39"/>
      <c r="I7" s="39"/>
      <c r="J7" s="39"/>
    </row>
    <row r="8" spans="1:10" s="70" customFormat="1" ht="16.5" customHeight="1" x14ac:dyDescent="0.25">
      <c r="A8" s="307" t="s">
        <v>173</v>
      </c>
      <c r="B8" s="308"/>
      <c r="C8" s="39"/>
      <c r="D8" s="39"/>
      <c r="E8" s="98"/>
      <c r="F8" s="39"/>
      <c r="G8" s="39"/>
      <c r="H8" s="39"/>
      <c r="I8" s="39"/>
      <c r="J8" s="39"/>
    </row>
    <row r="9" spans="1:10" s="70" customFormat="1" ht="28.9" customHeight="1" x14ac:dyDescent="0.25">
      <c r="A9" s="299" t="s">
        <v>174</v>
      </c>
      <c r="B9" s="300"/>
      <c r="C9" s="39"/>
      <c r="D9" s="39"/>
      <c r="E9" s="98"/>
      <c r="F9" s="39"/>
      <c r="G9" s="39"/>
      <c r="H9" s="39"/>
      <c r="I9" s="39"/>
      <c r="J9" s="39"/>
    </row>
    <row r="10" spans="1:10" s="70" customFormat="1" ht="16.5" customHeight="1" x14ac:dyDescent="0.25">
      <c r="A10" s="135" t="s">
        <v>175</v>
      </c>
      <c r="B10" s="126">
        <f>B11+B12+B13+B14</f>
        <v>9846</v>
      </c>
      <c r="C10" s="39"/>
      <c r="D10" s="39"/>
      <c r="E10" s="98"/>
      <c r="F10" s="39"/>
      <c r="G10" s="39"/>
      <c r="H10" s="39"/>
      <c r="I10" s="39"/>
      <c r="J10" s="39"/>
    </row>
    <row r="11" spans="1:10" s="70" customFormat="1" ht="19.149999999999999" customHeight="1" x14ac:dyDescent="0.25">
      <c r="A11" s="134" t="s">
        <v>176</v>
      </c>
      <c r="B11" s="127">
        <v>1846</v>
      </c>
      <c r="C11" s="39"/>
      <c r="D11" s="39"/>
      <c r="E11" s="98"/>
      <c r="F11" s="39"/>
      <c r="G11" s="39"/>
      <c r="H11" s="39"/>
      <c r="I11" s="39"/>
      <c r="J11" s="39"/>
    </row>
    <row r="12" spans="1:10" s="70" customFormat="1" ht="17.45" customHeight="1" x14ac:dyDescent="0.25">
      <c r="A12" s="134" t="s">
        <v>177</v>
      </c>
      <c r="B12" s="127">
        <v>6500</v>
      </c>
      <c r="C12" s="39"/>
      <c r="D12" s="39"/>
      <c r="E12" s="98"/>
      <c r="F12" s="39"/>
      <c r="G12" s="39"/>
      <c r="H12" s="39"/>
      <c r="I12" s="39"/>
      <c r="J12" s="39"/>
    </row>
    <row r="13" spans="1:10" s="70" customFormat="1" ht="15.75" x14ac:dyDescent="0.25">
      <c r="A13" s="134" t="s">
        <v>178</v>
      </c>
      <c r="B13" s="127">
        <v>1500</v>
      </c>
      <c r="C13" s="39"/>
      <c r="D13" s="39"/>
      <c r="E13" s="98"/>
      <c r="F13" s="39"/>
      <c r="G13" s="39"/>
      <c r="H13" s="39"/>
      <c r="I13" s="39"/>
      <c r="J13" s="39"/>
    </row>
    <row r="14" spans="1:10" s="70" customFormat="1" ht="15.75" x14ac:dyDescent="0.25">
      <c r="A14" s="134" t="s">
        <v>179</v>
      </c>
      <c r="B14" s="127"/>
      <c r="C14" s="39"/>
      <c r="D14" s="39"/>
      <c r="E14" s="98"/>
      <c r="F14" s="39"/>
      <c r="G14" s="39"/>
      <c r="H14" s="39"/>
      <c r="I14" s="39"/>
      <c r="J14" s="39"/>
    </row>
    <row r="15" spans="1:10" s="70" customFormat="1" ht="15.75" x14ac:dyDescent="0.25">
      <c r="A15" s="135" t="s">
        <v>180</v>
      </c>
      <c r="B15" s="126">
        <f>B16+B17+B18</f>
        <v>4163</v>
      </c>
      <c r="C15" s="39"/>
      <c r="D15" s="39"/>
      <c r="E15" s="98"/>
      <c r="F15" s="39"/>
      <c r="G15" s="39"/>
      <c r="H15" s="39"/>
      <c r="I15" s="39"/>
      <c r="J15" s="39"/>
    </row>
    <row r="16" spans="1:10" s="70" customFormat="1" ht="15.75" x14ac:dyDescent="0.25">
      <c r="A16" s="134" t="s">
        <v>176</v>
      </c>
      <c r="B16" s="127">
        <v>3346</v>
      </c>
      <c r="C16" s="39"/>
      <c r="D16" s="39"/>
      <c r="E16" s="98"/>
      <c r="F16" s="39"/>
      <c r="G16" s="39"/>
      <c r="H16" s="39"/>
      <c r="I16" s="39"/>
      <c r="J16" s="39"/>
    </row>
    <row r="17" spans="1:10" s="70" customFormat="1" ht="15.75" x14ac:dyDescent="0.25">
      <c r="A17" s="134" t="s">
        <v>178</v>
      </c>
      <c r="B17" s="127">
        <v>817</v>
      </c>
      <c r="C17" s="39"/>
      <c r="D17" s="39"/>
      <c r="E17" s="98"/>
      <c r="F17" s="39"/>
      <c r="G17" s="39"/>
      <c r="H17" s="39"/>
      <c r="I17" s="39"/>
      <c r="J17" s="39"/>
    </row>
    <row r="18" spans="1:10" s="70" customFormat="1" ht="15.75" x14ac:dyDescent="0.25">
      <c r="A18" s="134" t="s">
        <v>179</v>
      </c>
      <c r="B18" s="127"/>
      <c r="C18" s="39"/>
      <c r="D18" s="39"/>
      <c r="E18" s="98"/>
      <c r="F18" s="39"/>
      <c r="G18" s="39"/>
      <c r="H18" s="39"/>
      <c r="I18" s="39"/>
      <c r="J18" s="39"/>
    </row>
    <row r="19" spans="1:10" s="70" customFormat="1" ht="13.9" customHeight="1" x14ac:dyDescent="0.25">
      <c r="A19" s="136" t="s">
        <v>181</v>
      </c>
      <c r="B19" s="130">
        <f>B20+B21+B22+B23</f>
        <v>0</v>
      </c>
      <c r="C19" s="39"/>
      <c r="D19" s="39"/>
      <c r="E19" s="98"/>
      <c r="F19" s="39"/>
      <c r="G19" s="39"/>
      <c r="H19" s="39"/>
      <c r="I19" s="39"/>
      <c r="J19" s="39"/>
    </row>
    <row r="20" spans="1:10" s="70" customFormat="1" ht="15.75" x14ac:dyDescent="0.25">
      <c r="A20" s="134" t="s">
        <v>182</v>
      </c>
      <c r="B20" s="127"/>
      <c r="C20" s="39"/>
      <c r="D20" s="39"/>
      <c r="E20" s="98"/>
      <c r="F20" s="39"/>
      <c r="G20" s="39"/>
      <c r="H20" s="39"/>
      <c r="I20" s="39"/>
      <c r="J20" s="39"/>
    </row>
    <row r="21" spans="1:10" s="70" customFormat="1" ht="15.75" x14ac:dyDescent="0.25">
      <c r="A21" s="134" t="s">
        <v>183</v>
      </c>
      <c r="B21" s="127"/>
      <c r="C21" s="39"/>
      <c r="D21" s="39"/>
      <c r="E21" s="98"/>
      <c r="F21" s="39"/>
      <c r="G21" s="39"/>
      <c r="H21" s="39"/>
      <c r="I21" s="39"/>
      <c r="J21" s="39"/>
    </row>
    <row r="22" spans="1:10" s="70" customFormat="1" ht="15.75" x14ac:dyDescent="0.25">
      <c r="A22" s="134" t="s">
        <v>184</v>
      </c>
      <c r="B22" s="127"/>
      <c r="C22" s="39"/>
      <c r="D22" s="39"/>
      <c r="E22" s="98"/>
      <c r="F22" s="39"/>
      <c r="G22" s="39"/>
      <c r="H22" s="39"/>
      <c r="I22" s="39"/>
      <c r="J22" s="39"/>
    </row>
    <row r="23" spans="1:10" s="70" customFormat="1" ht="15.75" x14ac:dyDescent="0.25">
      <c r="A23" s="134" t="s">
        <v>179</v>
      </c>
      <c r="B23" s="127"/>
      <c r="C23" s="39"/>
      <c r="D23" s="39"/>
      <c r="E23" s="98"/>
      <c r="F23" s="39"/>
      <c r="G23" s="39"/>
      <c r="H23" s="39"/>
      <c r="I23" s="39"/>
      <c r="J23" s="39"/>
    </row>
    <row r="24" spans="1:10" s="70" customFormat="1" ht="31.5" x14ac:dyDescent="0.25">
      <c r="A24" s="136" t="s">
        <v>185</v>
      </c>
      <c r="B24" s="130">
        <f>B25+B26+B27+B28+B29+B30+B31+B32</f>
        <v>0</v>
      </c>
      <c r="C24" s="39"/>
      <c r="D24" s="39"/>
      <c r="E24" s="98"/>
      <c r="F24" s="39"/>
      <c r="G24" s="39"/>
      <c r="H24" s="39"/>
      <c r="I24" s="39"/>
      <c r="J24" s="39"/>
    </row>
    <row r="25" spans="1:10" s="70" customFormat="1" ht="15.75" x14ac:dyDescent="0.25">
      <c r="A25" s="134" t="s">
        <v>186</v>
      </c>
      <c r="B25" s="127"/>
      <c r="C25" s="39"/>
      <c r="D25" s="39"/>
      <c r="E25" s="98"/>
      <c r="F25" s="39"/>
      <c r="G25" s="39"/>
      <c r="H25" s="39"/>
      <c r="I25" s="39"/>
      <c r="J25" s="39"/>
    </row>
    <row r="26" spans="1:10" s="70" customFormat="1" ht="15.75" x14ac:dyDescent="0.25">
      <c r="A26" s="134" t="s">
        <v>187</v>
      </c>
      <c r="B26" s="127"/>
      <c r="C26" s="39"/>
      <c r="D26" s="39"/>
      <c r="E26" s="98"/>
      <c r="F26" s="39"/>
      <c r="G26" s="39"/>
      <c r="H26" s="39"/>
      <c r="I26" s="39"/>
      <c r="J26" s="39"/>
    </row>
    <row r="27" spans="1:10" s="70" customFormat="1" ht="15.75" x14ac:dyDescent="0.25">
      <c r="A27" s="134" t="s">
        <v>188</v>
      </c>
      <c r="B27" s="127"/>
      <c r="C27" s="39"/>
      <c r="D27" s="39"/>
      <c r="E27" s="98"/>
      <c r="F27" s="39"/>
      <c r="G27" s="39"/>
      <c r="H27" s="39"/>
      <c r="I27" s="39"/>
      <c r="J27" s="39"/>
    </row>
    <row r="28" spans="1:10" s="70" customFormat="1" ht="15.75" x14ac:dyDescent="0.25">
      <c r="A28" s="134" t="s">
        <v>189</v>
      </c>
      <c r="B28" s="127"/>
      <c r="C28" s="39"/>
      <c r="D28" s="39"/>
      <c r="E28" s="98"/>
      <c r="F28" s="39"/>
      <c r="G28" s="39"/>
      <c r="H28" s="39"/>
      <c r="I28" s="39"/>
      <c r="J28" s="39"/>
    </row>
    <row r="29" spans="1:10" s="70" customFormat="1" ht="15.75" x14ac:dyDescent="0.25">
      <c r="A29" s="134" t="s">
        <v>190</v>
      </c>
      <c r="B29" s="127"/>
      <c r="C29" s="39"/>
      <c r="D29" s="39"/>
      <c r="E29" s="98"/>
      <c r="F29" s="39"/>
      <c r="G29" s="39"/>
      <c r="H29" s="39"/>
      <c r="I29" s="39"/>
      <c r="J29" s="39"/>
    </row>
    <row r="30" spans="1:10" s="70" customFormat="1" ht="15.75" x14ac:dyDescent="0.25">
      <c r="A30" s="134" t="s">
        <v>191</v>
      </c>
      <c r="B30" s="127"/>
      <c r="C30" s="39"/>
      <c r="D30" s="39"/>
      <c r="E30" s="98"/>
      <c r="F30" s="39"/>
      <c r="G30" s="39"/>
      <c r="H30" s="39"/>
      <c r="I30" s="39"/>
      <c r="J30" s="39"/>
    </row>
    <row r="31" spans="1:10" s="70" customFormat="1" ht="15.75" x14ac:dyDescent="0.25">
      <c r="A31" s="134" t="s">
        <v>192</v>
      </c>
      <c r="B31" s="127"/>
      <c r="C31" s="39"/>
      <c r="D31" s="39"/>
      <c r="E31" s="98"/>
      <c r="F31" s="39"/>
      <c r="G31" s="39"/>
      <c r="H31" s="39"/>
      <c r="I31" s="39"/>
      <c r="J31" s="39"/>
    </row>
    <row r="32" spans="1:10" s="70" customFormat="1" ht="15.75" x14ac:dyDescent="0.25">
      <c r="A32" s="134" t="s">
        <v>179</v>
      </c>
      <c r="B32" s="127"/>
      <c r="C32" s="39"/>
      <c r="D32" s="39"/>
      <c r="E32" s="98"/>
      <c r="F32" s="39"/>
      <c r="G32" s="39"/>
      <c r="H32" s="39"/>
      <c r="I32" s="39"/>
      <c r="J32" s="39"/>
    </row>
    <row r="33" spans="1:10" s="70" customFormat="1" ht="46.15" customHeight="1" x14ac:dyDescent="0.25">
      <c r="A33" s="137" t="s">
        <v>193</v>
      </c>
      <c r="B33" s="127">
        <f>B34+B35+B36</f>
        <v>0</v>
      </c>
      <c r="C33" s="39"/>
      <c r="D33" s="39"/>
      <c r="E33" s="98"/>
      <c r="F33" s="39"/>
      <c r="G33" s="39"/>
      <c r="H33" s="39"/>
      <c r="I33" s="39"/>
      <c r="J33" s="39"/>
    </row>
    <row r="34" spans="1:10" s="70" customFormat="1" ht="47.25" customHeight="1" x14ac:dyDescent="0.25">
      <c r="A34" s="138" t="s">
        <v>194</v>
      </c>
      <c r="B34" s="127"/>
      <c r="C34" s="39"/>
      <c r="D34" s="39"/>
      <c r="E34" s="98"/>
      <c r="F34" s="39"/>
      <c r="G34" s="39"/>
      <c r="H34" s="39"/>
      <c r="I34" s="39"/>
      <c r="J34" s="39"/>
    </row>
    <row r="35" spans="1:10" s="70" customFormat="1" ht="33" customHeight="1" x14ac:dyDescent="0.25">
      <c r="A35" s="138" t="s">
        <v>195</v>
      </c>
      <c r="B35" s="127"/>
      <c r="C35" s="39"/>
      <c r="D35" s="39"/>
      <c r="E35" s="98"/>
      <c r="F35" s="39"/>
      <c r="G35" s="39"/>
      <c r="H35" s="39"/>
      <c r="I35" s="39"/>
      <c r="J35" s="39"/>
    </row>
    <row r="36" spans="1:10" s="70" customFormat="1" ht="33" customHeight="1" x14ac:dyDescent="0.25">
      <c r="A36" s="138" t="s">
        <v>196</v>
      </c>
      <c r="B36" s="127"/>
      <c r="C36" s="39"/>
      <c r="D36" s="39"/>
      <c r="E36" s="98"/>
      <c r="F36" s="39"/>
      <c r="G36" s="39"/>
      <c r="H36" s="39"/>
      <c r="I36" s="39"/>
      <c r="J36" s="39"/>
    </row>
    <row r="37" spans="1:10" s="70" customFormat="1" ht="46.15" customHeight="1" x14ac:dyDescent="0.25">
      <c r="A37" s="139" t="s">
        <v>197</v>
      </c>
      <c r="B37" s="129" t="s">
        <v>198</v>
      </c>
      <c r="C37" s="39"/>
      <c r="D37" s="39"/>
      <c r="E37" s="98"/>
      <c r="F37" s="39"/>
      <c r="G37" s="39"/>
      <c r="H37" s="39"/>
      <c r="I37" s="39"/>
      <c r="J37" s="39"/>
    </row>
    <row r="38" spans="1:10" s="70" customFormat="1" ht="20.45" customHeight="1" x14ac:dyDescent="0.25">
      <c r="A38" s="140" t="s">
        <v>199</v>
      </c>
      <c r="B38" s="129"/>
      <c r="C38" s="39"/>
      <c r="D38" s="39"/>
      <c r="E38" s="98"/>
      <c r="F38" s="39"/>
      <c r="G38" s="39"/>
      <c r="H38" s="39"/>
      <c r="I38" s="39"/>
      <c r="J38" s="39"/>
    </row>
    <row r="39" spans="1:10" s="70" customFormat="1" ht="19.149999999999999" customHeight="1" x14ac:dyDescent="0.25">
      <c r="A39" s="140" t="s">
        <v>200</v>
      </c>
      <c r="B39" s="129"/>
      <c r="C39" s="39"/>
      <c r="D39" s="39"/>
      <c r="E39" s="98"/>
      <c r="F39" s="39"/>
      <c r="G39" s="39"/>
      <c r="H39" s="39"/>
      <c r="I39" s="39"/>
      <c r="J39" s="39"/>
    </row>
    <row r="40" spans="1:10" s="70" customFormat="1" ht="19.149999999999999" customHeight="1" x14ac:dyDescent="0.25">
      <c r="A40" s="140" t="s">
        <v>201</v>
      </c>
      <c r="B40" s="129"/>
      <c r="C40" s="39"/>
      <c r="D40" s="39"/>
      <c r="E40" s="98"/>
      <c r="F40" s="39"/>
      <c r="G40" s="39"/>
      <c r="H40" s="39"/>
      <c r="I40" s="39"/>
      <c r="J40" s="39"/>
    </row>
    <row r="41" spans="1:10" s="70" customFormat="1" ht="19.149999999999999" customHeight="1" x14ac:dyDescent="0.25">
      <c r="A41" s="140" t="s">
        <v>202</v>
      </c>
      <c r="B41" s="129"/>
      <c r="C41" s="39"/>
      <c r="D41" s="39"/>
      <c r="E41" s="98"/>
      <c r="F41" s="39"/>
      <c r="G41" s="39"/>
      <c r="H41" s="39"/>
      <c r="I41" s="39"/>
      <c r="J41" s="39"/>
    </row>
    <row r="42" spans="1:10" s="70" customFormat="1" ht="19.149999999999999" customHeight="1" x14ac:dyDescent="0.25">
      <c r="A42" s="140" t="s">
        <v>203</v>
      </c>
      <c r="B42" s="129"/>
      <c r="C42" s="39"/>
      <c r="D42" s="39"/>
      <c r="E42" s="98"/>
      <c r="F42" s="39"/>
      <c r="G42" s="39"/>
      <c r="H42" s="39"/>
      <c r="I42" s="39"/>
      <c r="J42" s="39"/>
    </row>
    <row r="43" spans="1:10" s="70" customFormat="1" ht="44.45" customHeight="1" x14ac:dyDescent="0.25">
      <c r="A43" s="140" t="s">
        <v>204</v>
      </c>
      <c r="B43" s="129"/>
      <c r="C43" s="39"/>
      <c r="D43" s="39"/>
      <c r="E43" s="98"/>
      <c r="F43" s="39"/>
      <c r="G43" s="39"/>
      <c r="H43" s="39"/>
      <c r="I43" s="39"/>
      <c r="J43" s="39"/>
    </row>
    <row r="44" spans="1:10" s="70" customFormat="1" ht="19.899999999999999" customHeight="1" x14ac:dyDescent="0.25">
      <c r="A44" s="140" t="s">
        <v>179</v>
      </c>
      <c r="B44" s="129"/>
      <c r="C44" s="39"/>
      <c r="D44" s="39"/>
      <c r="E44" s="98"/>
      <c r="F44" s="39"/>
      <c r="G44" s="39"/>
      <c r="H44" s="39"/>
      <c r="I44" s="39"/>
      <c r="J44" s="39"/>
    </row>
    <row r="45" spans="1:10" s="70" customFormat="1" ht="16.899999999999999" customHeight="1" x14ac:dyDescent="0.25">
      <c r="A45" s="301" t="s">
        <v>205</v>
      </c>
      <c r="B45" s="302"/>
      <c r="C45" s="39"/>
      <c r="D45" s="39"/>
      <c r="E45" s="98"/>
      <c r="F45" s="39"/>
      <c r="G45" s="39"/>
      <c r="H45" s="39"/>
      <c r="I45" s="39"/>
      <c r="J45" s="39"/>
    </row>
    <row r="46" spans="1:10" s="70" customFormat="1" ht="30" customHeight="1" x14ac:dyDescent="0.25">
      <c r="A46" s="134" t="s">
        <v>206</v>
      </c>
      <c r="B46" s="127"/>
      <c r="C46" s="119"/>
      <c r="D46" s="119"/>
      <c r="E46" s="98"/>
      <c r="F46" s="39"/>
      <c r="G46" s="39"/>
      <c r="H46" s="39"/>
      <c r="I46" s="39"/>
      <c r="J46" s="39"/>
    </row>
    <row r="47" spans="1:10" s="70" customFormat="1" ht="19.5" customHeight="1" x14ac:dyDescent="0.25">
      <c r="A47" s="134" t="s">
        <v>207</v>
      </c>
      <c r="B47" s="127"/>
      <c r="C47" s="119"/>
      <c r="D47" s="119"/>
      <c r="E47" s="98"/>
      <c r="F47" s="39"/>
      <c r="G47" s="39"/>
      <c r="H47" s="39"/>
      <c r="I47" s="39"/>
      <c r="J47" s="39"/>
    </row>
    <row r="48" spans="1:10" s="70" customFormat="1" ht="15.6" customHeight="1" x14ac:dyDescent="0.25">
      <c r="A48" s="141" t="s">
        <v>208</v>
      </c>
      <c r="B48" s="127"/>
      <c r="C48" s="119"/>
      <c r="D48" s="119"/>
      <c r="E48" s="98"/>
      <c r="F48" s="39"/>
      <c r="G48" s="39"/>
      <c r="H48" s="39"/>
      <c r="I48" s="39"/>
      <c r="J48" s="39"/>
    </row>
    <row r="49" spans="1:10" s="70" customFormat="1" ht="68.25" customHeight="1" x14ac:dyDescent="0.25">
      <c r="A49" s="134" t="s">
        <v>209</v>
      </c>
      <c r="B49" s="127"/>
      <c r="C49" s="119"/>
      <c r="D49" s="119"/>
      <c r="E49" s="98"/>
      <c r="F49" s="39"/>
      <c r="G49" s="39"/>
      <c r="H49" s="39"/>
      <c r="I49" s="39"/>
      <c r="J49" s="39"/>
    </row>
    <row r="50" spans="1:10" s="70" customFormat="1" ht="30" customHeight="1" x14ac:dyDescent="0.25">
      <c r="A50" s="134" t="s">
        <v>210</v>
      </c>
      <c r="B50" s="127"/>
      <c r="C50" s="119"/>
      <c r="D50" s="119"/>
      <c r="E50" s="98"/>
      <c r="F50" s="39"/>
      <c r="G50" s="39"/>
      <c r="H50" s="39"/>
      <c r="I50" s="39"/>
      <c r="J50" s="39"/>
    </row>
    <row r="51" spans="1:10" s="70" customFormat="1" ht="35.25" customHeight="1" x14ac:dyDescent="0.25">
      <c r="A51" s="134" t="s">
        <v>211</v>
      </c>
      <c r="B51" s="127"/>
      <c r="C51" s="119"/>
      <c r="D51" s="119"/>
      <c r="E51" s="98"/>
      <c r="F51" s="39"/>
      <c r="G51" s="39"/>
      <c r="H51" s="39"/>
      <c r="I51" s="39"/>
      <c r="J51" s="39"/>
    </row>
    <row r="52" spans="1:10" s="70" customFormat="1" ht="32.25" customHeight="1" x14ac:dyDescent="0.25">
      <c r="A52" s="134" t="s">
        <v>212</v>
      </c>
      <c r="B52" s="127"/>
      <c r="C52" s="119"/>
      <c r="D52" s="119"/>
      <c r="E52" s="98"/>
      <c r="F52" s="39"/>
      <c r="G52" s="39"/>
      <c r="H52" s="39"/>
      <c r="I52" s="39"/>
      <c r="J52" s="39"/>
    </row>
    <row r="53" spans="1:10" s="70" customFormat="1" ht="19.5" customHeight="1" x14ac:dyDescent="0.25">
      <c r="A53" s="134" t="s">
        <v>213</v>
      </c>
      <c r="B53" s="127"/>
      <c r="C53" s="119"/>
      <c r="D53" s="119"/>
      <c r="E53" s="98"/>
      <c r="F53" s="39"/>
      <c r="G53" s="39"/>
      <c r="H53" s="39"/>
      <c r="I53" s="39"/>
      <c r="J53" s="39"/>
    </row>
    <row r="54" spans="1:10" s="70" customFormat="1" ht="30.6" customHeight="1" x14ac:dyDescent="0.25">
      <c r="A54" s="134" t="s">
        <v>214</v>
      </c>
      <c r="B54" s="127"/>
      <c r="C54" s="119"/>
      <c r="D54" s="119"/>
      <c r="E54" s="98"/>
      <c r="F54" s="39"/>
      <c r="G54" s="39"/>
      <c r="H54" s="39"/>
      <c r="I54" s="39"/>
      <c r="J54" s="39"/>
    </row>
    <row r="55" spans="1:10" s="70" customFormat="1" ht="30.6" customHeight="1" x14ac:dyDescent="0.25">
      <c r="A55" s="134" t="s">
        <v>215</v>
      </c>
      <c r="B55" s="127"/>
      <c r="C55" s="119"/>
      <c r="D55" s="119"/>
      <c r="E55" s="98"/>
      <c r="F55" s="39"/>
      <c r="G55" s="39"/>
      <c r="H55" s="39"/>
      <c r="I55" s="39"/>
      <c r="J55" s="39"/>
    </row>
    <row r="56" spans="1:10" s="70" customFormat="1" ht="42" customHeight="1" x14ac:dyDescent="0.25">
      <c r="A56" s="134" t="s">
        <v>216</v>
      </c>
      <c r="B56" s="127"/>
      <c r="C56" s="119"/>
      <c r="D56" s="119"/>
      <c r="E56" s="98"/>
      <c r="F56" s="39"/>
      <c r="G56" s="39"/>
      <c r="H56" s="39"/>
      <c r="I56" s="39"/>
      <c r="J56" s="39"/>
    </row>
    <row r="57" spans="1:10" s="70" customFormat="1" ht="38.25" customHeight="1" x14ac:dyDescent="0.25">
      <c r="A57" s="136" t="s">
        <v>217</v>
      </c>
      <c r="B57" s="130">
        <f>B58+B59</f>
        <v>0</v>
      </c>
      <c r="C57" s="119"/>
      <c r="D57" s="119"/>
      <c r="E57" s="98"/>
      <c r="F57" s="39"/>
      <c r="G57" s="39"/>
      <c r="H57" s="39"/>
      <c r="I57" s="39"/>
      <c r="J57" s="39"/>
    </row>
    <row r="58" spans="1:10" s="70" customFormat="1" ht="16.899999999999999" customHeight="1" x14ac:dyDescent="0.25">
      <c r="A58" s="134" t="s">
        <v>218</v>
      </c>
      <c r="B58" s="127"/>
      <c r="C58" s="119"/>
      <c r="D58" s="119"/>
      <c r="E58" s="98"/>
      <c r="F58" s="39"/>
      <c r="G58" s="39"/>
      <c r="H58" s="39"/>
      <c r="I58" s="39"/>
      <c r="J58" s="39"/>
    </row>
    <row r="59" spans="1:10" s="70" customFormat="1" ht="17.45" customHeight="1" x14ac:dyDescent="0.25">
      <c r="A59" s="142" t="s">
        <v>219</v>
      </c>
      <c r="B59" s="127"/>
      <c r="C59" s="119"/>
      <c r="D59" s="119"/>
      <c r="E59" s="98"/>
      <c r="F59" s="39"/>
      <c r="G59" s="39"/>
      <c r="H59" s="39"/>
      <c r="I59" s="39"/>
      <c r="J59" s="39"/>
    </row>
    <row r="60" spans="1:10" s="70" customFormat="1" ht="14.45" customHeight="1" x14ac:dyDescent="0.25">
      <c r="A60" s="303" t="s">
        <v>220</v>
      </c>
      <c r="B60" s="304"/>
      <c r="C60" s="119"/>
      <c r="D60" s="119"/>
      <c r="E60" s="98"/>
      <c r="F60" s="39"/>
      <c r="G60" s="39"/>
      <c r="H60" s="39"/>
      <c r="I60" s="39"/>
      <c r="J60" s="39"/>
    </row>
    <row r="61" spans="1:10" s="70" customFormat="1" ht="15" customHeight="1" x14ac:dyDescent="0.25">
      <c r="A61" s="141" t="s">
        <v>221</v>
      </c>
      <c r="B61" s="127"/>
      <c r="C61" s="39"/>
      <c r="D61" s="39"/>
      <c r="E61" s="98"/>
      <c r="F61" s="39"/>
      <c r="G61" s="39"/>
      <c r="H61" s="39"/>
      <c r="I61" s="39"/>
      <c r="J61" s="39"/>
    </row>
    <row r="62" spans="1:10" s="70" customFormat="1" ht="32.25" customHeight="1" x14ac:dyDescent="0.25">
      <c r="A62" s="141" t="s">
        <v>222</v>
      </c>
      <c r="B62" s="127"/>
      <c r="C62" s="39"/>
      <c r="D62" s="39"/>
      <c r="E62" s="98"/>
      <c r="F62" s="39"/>
      <c r="G62" s="39"/>
      <c r="H62" s="39"/>
      <c r="I62" s="39"/>
      <c r="J62" s="39"/>
    </row>
    <row r="63" spans="1:10" s="70" customFormat="1" ht="19.149999999999999" customHeight="1" x14ac:dyDescent="0.25">
      <c r="A63" s="305" t="s">
        <v>223</v>
      </c>
      <c r="B63" s="306"/>
      <c r="C63" s="39"/>
      <c r="D63" s="39"/>
      <c r="E63" s="98"/>
      <c r="F63" s="39"/>
      <c r="G63" s="39"/>
      <c r="H63" s="39"/>
      <c r="I63" s="39"/>
      <c r="J63" s="39"/>
    </row>
    <row r="64" spans="1:10" s="70" customFormat="1" ht="17.649999999999999" customHeight="1" x14ac:dyDescent="0.25">
      <c r="A64" s="307" t="s">
        <v>173</v>
      </c>
      <c r="B64" s="308"/>
      <c r="C64" s="39"/>
      <c r="D64" s="39"/>
      <c r="E64" s="98"/>
      <c r="F64" s="39"/>
      <c r="G64" s="39"/>
      <c r="H64" s="39"/>
      <c r="I64" s="39"/>
      <c r="J64" s="39"/>
    </row>
    <row r="65" spans="1:10" s="70" customFormat="1" ht="18.75" customHeight="1" x14ac:dyDescent="0.25">
      <c r="A65" s="141" t="s">
        <v>224</v>
      </c>
      <c r="B65" s="127"/>
      <c r="C65" s="39"/>
      <c r="D65" s="39"/>
      <c r="E65" s="98"/>
      <c r="F65" s="39"/>
      <c r="G65" s="39"/>
      <c r="H65" s="39"/>
      <c r="I65" s="39"/>
      <c r="J65" s="39"/>
    </row>
    <row r="66" spans="1:10" s="70" customFormat="1" ht="15.75" thickBot="1" x14ac:dyDescent="0.3">
      <c r="A66" s="143" t="s">
        <v>225</v>
      </c>
      <c r="B66" s="131"/>
      <c r="C66" s="39"/>
      <c r="D66" s="39"/>
      <c r="E66" s="98"/>
      <c r="F66" s="39"/>
      <c r="G66" s="39"/>
      <c r="H66" s="39"/>
      <c r="I66" s="39"/>
      <c r="J66" s="39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0:B60"/>
    <mergeCell ref="A63:B63"/>
    <mergeCell ref="A64:B64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J66"/>
  <sheetViews>
    <sheetView topLeftCell="A3" workbookViewId="0">
      <selection activeCell="E6" sqref="E6:G6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270" t="s">
        <v>167</v>
      </c>
      <c r="B2" s="270"/>
    </row>
    <row r="3" spans="1:10" ht="26.45" customHeight="1" x14ac:dyDescent="0.25">
      <c r="A3" s="270"/>
      <c r="B3" s="270"/>
    </row>
    <row r="4" spans="1:10" ht="30.6" customHeight="1" thickBot="1" x14ac:dyDescent="0.3">
      <c r="A4" s="309" t="s">
        <v>249</v>
      </c>
      <c r="B4" s="309"/>
    </row>
    <row r="5" spans="1:10" ht="30.6" customHeight="1" x14ac:dyDescent="0.25">
      <c r="A5" s="310" t="s">
        <v>169</v>
      </c>
      <c r="B5" s="311" t="s">
        <v>170</v>
      </c>
    </row>
    <row r="6" spans="1:10" ht="37.9" customHeight="1" x14ac:dyDescent="0.25">
      <c r="A6" s="299"/>
      <c r="B6" s="312"/>
    </row>
    <row r="7" spans="1:10" s="70" customFormat="1" ht="16.5" customHeight="1" x14ac:dyDescent="0.25">
      <c r="A7" s="307" t="s">
        <v>172</v>
      </c>
      <c r="B7" s="308"/>
      <c r="C7" s="39"/>
      <c r="D7" s="39"/>
      <c r="E7" s="98"/>
      <c r="F7" s="39"/>
      <c r="G7" s="39"/>
      <c r="H7" s="39"/>
      <c r="I7" s="39"/>
      <c r="J7" s="39"/>
    </row>
    <row r="8" spans="1:10" s="70" customFormat="1" ht="16.5" customHeight="1" x14ac:dyDescent="0.25">
      <c r="A8" s="307" t="s">
        <v>173</v>
      </c>
      <c r="B8" s="308"/>
      <c r="C8" s="39"/>
      <c r="D8" s="39"/>
      <c r="E8" s="98"/>
      <c r="F8" s="39"/>
      <c r="G8" s="39"/>
      <c r="H8" s="39"/>
      <c r="I8" s="39"/>
      <c r="J8" s="39"/>
    </row>
    <row r="9" spans="1:10" s="70" customFormat="1" ht="28.9" customHeight="1" x14ac:dyDescent="0.25">
      <c r="A9" s="299" t="s">
        <v>174</v>
      </c>
      <c r="B9" s="300"/>
      <c r="C9" s="39"/>
      <c r="D9" s="39"/>
      <c r="E9" s="98"/>
      <c r="F9" s="39"/>
      <c r="G9" s="39"/>
      <c r="H9" s="39"/>
      <c r="I9" s="39"/>
      <c r="J9" s="39"/>
    </row>
    <row r="10" spans="1:10" s="70" customFormat="1" ht="16.5" customHeight="1" x14ac:dyDescent="0.25">
      <c r="A10" s="135" t="s">
        <v>175</v>
      </c>
      <c r="B10" s="126">
        <f>B11+B12+B13+B14</f>
        <v>0</v>
      </c>
      <c r="C10" s="39"/>
      <c r="D10" s="39"/>
      <c r="E10" s="98"/>
      <c r="F10" s="39"/>
      <c r="G10" s="39"/>
      <c r="H10" s="39"/>
      <c r="I10" s="39"/>
      <c r="J10" s="39"/>
    </row>
    <row r="11" spans="1:10" s="70" customFormat="1" ht="19.149999999999999" customHeight="1" x14ac:dyDescent="0.25">
      <c r="A11" s="134" t="s">
        <v>176</v>
      </c>
      <c r="B11" s="127"/>
      <c r="C11" s="39"/>
      <c r="D11" s="39"/>
      <c r="E11" s="98"/>
      <c r="F11" s="39"/>
      <c r="G11" s="39"/>
      <c r="H11" s="39"/>
      <c r="I11" s="39"/>
      <c r="J11" s="39"/>
    </row>
    <row r="12" spans="1:10" s="70" customFormat="1" ht="17.45" customHeight="1" x14ac:dyDescent="0.25">
      <c r="A12" s="134" t="s">
        <v>177</v>
      </c>
      <c r="B12" s="127"/>
      <c r="C12" s="39"/>
      <c r="D12" s="39"/>
      <c r="E12" s="98"/>
      <c r="F12" s="39"/>
      <c r="G12" s="39"/>
      <c r="H12" s="39"/>
      <c r="I12" s="39"/>
      <c r="J12" s="39"/>
    </row>
    <row r="13" spans="1:10" s="70" customFormat="1" ht="15.75" x14ac:dyDescent="0.25">
      <c r="A13" s="134" t="s">
        <v>178</v>
      </c>
      <c r="B13" s="127"/>
      <c r="C13" s="39"/>
      <c r="D13" s="39"/>
      <c r="E13" s="98"/>
      <c r="F13" s="39"/>
      <c r="G13" s="39"/>
      <c r="H13" s="39"/>
      <c r="I13" s="39"/>
      <c r="J13" s="39"/>
    </row>
    <row r="14" spans="1:10" s="70" customFormat="1" ht="15.75" x14ac:dyDescent="0.25">
      <c r="A14" s="134" t="s">
        <v>179</v>
      </c>
      <c r="B14" s="127"/>
      <c r="C14" s="39"/>
      <c r="D14" s="39"/>
      <c r="E14" s="98"/>
      <c r="F14" s="39"/>
      <c r="G14" s="39"/>
      <c r="H14" s="39"/>
      <c r="I14" s="39"/>
      <c r="J14" s="39"/>
    </row>
    <row r="15" spans="1:10" s="70" customFormat="1" ht="15.75" x14ac:dyDescent="0.25">
      <c r="A15" s="135" t="s">
        <v>180</v>
      </c>
      <c r="B15" s="126">
        <f>B16+B17+B18</f>
        <v>0</v>
      </c>
      <c r="C15" s="39"/>
      <c r="D15" s="39"/>
      <c r="E15" s="98"/>
      <c r="F15" s="39"/>
      <c r="G15" s="39"/>
      <c r="H15" s="39"/>
      <c r="I15" s="39"/>
      <c r="J15" s="39"/>
    </row>
    <row r="16" spans="1:10" s="70" customFormat="1" ht="15.75" x14ac:dyDescent="0.25">
      <c r="A16" s="134" t="s">
        <v>176</v>
      </c>
      <c r="B16" s="127"/>
      <c r="C16" s="39"/>
      <c r="D16" s="39"/>
      <c r="E16" s="98"/>
      <c r="F16" s="39"/>
      <c r="G16" s="39"/>
      <c r="H16" s="39"/>
      <c r="I16" s="39"/>
      <c r="J16" s="39"/>
    </row>
    <row r="17" spans="1:10" s="70" customFormat="1" ht="15.75" x14ac:dyDescent="0.25">
      <c r="A17" s="134" t="s">
        <v>178</v>
      </c>
      <c r="B17" s="127"/>
      <c r="C17" s="39"/>
      <c r="D17" s="39"/>
      <c r="E17" s="98"/>
      <c r="F17" s="39"/>
      <c r="G17" s="39"/>
      <c r="H17" s="39"/>
      <c r="I17" s="39"/>
      <c r="J17" s="39"/>
    </row>
    <row r="18" spans="1:10" s="70" customFormat="1" ht="15.75" x14ac:dyDescent="0.25">
      <c r="A18" s="134" t="s">
        <v>179</v>
      </c>
      <c r="B18" s="127"/>
      <c r="C18" s="39"/>
      <c r="D18" s="39"/>
      <c r="E18" s="98"/>
      <c r="F18" s="39"/>
      <c r="G18" s="39"/>
      <c r="H18" s="39"/>
      <c r="I18" s="39"/>
      <c r="J18" s="39"/>
    </row>
    <row r="19" spans="1:10" s="70" customFormat="1" ht="18.75" customHeight="1" x14ac:dyDescent="0.25">
      <c r="A19" s="136" t="s">
        <v>181</v>
      </c>
      <c r="B19" s="130">
        <f>B20+B21+B22+B23</f>
        <v>0</v>
      </c>
      <c r="C19" s="39"/>
      <c r="D19" s="39"/>
      <c r="E19" s="98"/>
      <c r="F19" s="39"/>
      <c r="G19" s="39"/>
      <c r="H19" s="39"/>
      <c r="I19" s="39"/>
      <c r="J19" s="39"/>
    </row>
    <row r="20" spans="1:10" s="70" customFormat="1" ht="15.75" x14ac:dyDescent="0.25">
      <c r="A20" s="134" t="s">
        <v>182</v>
      </c>
      <c r="B20" s="127"/>
      <c r="C20" s="39"/>
      <c r="D20" s="39"/>
      <c r="E20" s="98"/>
      <c r="F20" s="39"/>
      <c r="G20" s="39"/>
      <c r="H20" s="39"/>
      <c r="I20" s="39"/>
      <c r="J20" s="39"/>
    </row>
    <row r="21" spans="1:10" s="70" customFormat="1" ht="15.75" x14ac:dyDescent="0.25">
      <c r="A21" s="134" t="s">
        <v>183</v>
      </c>
      <c r="B21" s="127"/>
      <c r="C21" s="39"/>
      <c r="D21" s="39"/>
      <c r="E21" s="98"/>
      <c r="F21" s="39"/>
      <c r="G21" s="39"/>
      <c r="H21" s="39"/>
      <c r="I21" s="39"/>
      <c r="J21" s="39"/>
    </row>
    <row r="22" spans="1:10" s="70" customFormat="1" ht="15.75" x14ac:dyDescent="0.25">
      <c r="A22" s="134" t="s">
        <v>184</v>
      </c>
      <c r="B22" s="127"/>
      <c r="C22" s="39"/>
      <c r="D22" s="39"/>
      <c r="E22" s="98"/>
      <c r="F22" s="39"/>
      <c r="G22" s="39"/>
      <c r="H22" s="39"/>
      <c r="I22" s="39"/>
      <c r="J22" s="39"/>
    </row>
    <row r="23" spans="1:10" s="70" customFormat="1" ht="15.75" x14ac:dyDescent="0.25">
      <c r="A23" s="134" t="s">
        <v>179</v>
      </c>
      <c r="B23" s="127"/>
      <c r="C23" s="39"/>
      <c r="D23" s="39"/>
      <c r="E23" s="98"/>
      <c r="F23" s="39"/>
      <c r="G23" s="39"/>
      <c r="H23" s="39"/>
      <c r="I23" s="39"/>
      <c r="J23" s="39"/>
    </row>
    <row r="24" spans="1:10" s="70" customFormat="1" ht="31.5" x14ac:dyDescent="0.25">
      <c r="A24" s="136" t="s">
        <v>185</v>
      </c>
      <c r="B24" s="130">
        <f>B25+B26+B27+B28+B29+B30+B31+B32</f>
        <v>0</v>
      </c>
      <c r="C24" s="39"/>
      <c r="D24" s="39"/>
      <c r="E24" s="98"/>
      <c r="F24" s="39"/>
      <c r="G24" s="39"/>
      <c r="H24" s="39"/>
      <c r="I24" s="39"/>
      <c r="J24" s="39"/>
    </row>
    <row r="25" spans="1:10" s="70" customFormat="1" ht="15.75" x14ac:dyDescent="0.25">
      <c r="A25" s="134" t="s">
        <v>186</v>
      </c>
      <c r="B25" s="127"/>
      <c r="C25" s="39"/>
      <c r="D25" s="39"/>
      <c r="E25" s="98"/>
      <c r="F25" s="39"/>
      <c r="G25" s="39"/>
      <c r="H25" s="39"/>
      <c r="I25" s="39"/>
      <c r="J25" s="39"/>
    </row>
    <row r="26" spans="1:10" s="70" customFormat="1" ht="15.75" x14ac:dyDescent="0.25">
      <c r="A26" s="134" t="s">
        <v>187</v>
      </c>
      <c r="B26" s="127"/>
      <c r="C26" s="39"/>
      <c r="D26" s="39"/>
      <c r="E26" s="98"/>
      <c r="F26" s="39"/>
      <c r="G26" s="39"/>
      <c r="H26" s="39"/>
      <c r="I26" s="39"/>
      <c r="J26" s="39"/>
    </row>
    <row r="27" spans="1:10" s="70" customFormat="1" ht="15.75" x14ac:dyDescent="0.25">
      <c r="A27" s="134" t="s">
        <v>188</v>
      </c>
      <c r="B27" s="127"/>
      <c r="C27" s="39"/>
      <c r="D27" s="39"/>
      <c r="E27" s="98"/>
      <c r="F27" s="39"/>
      <c r="G27" s="39"/>
      <c r="H27" s="39"/>
      <c r="I27" s="39"/>
      <c r="J27" s="39"/>
    </row>
    <row r="28" spans="1:10" s="70" customFormat="1" ht="15.75" x14ac:dyDescent="0.25">
      <c r="A28" s="134" t="s">
        <v>189</v>
      </c>
      <c r="B28" s="127"/>
      <c r="C28" s="39"/>
      <c r="D28" s="39"/>
      <c r="E28" s="98"/>
      <c r="F28" s="39"/>
      <c r="G28" s="39"/>
      <c r="H28" s="39"/>
      <c r="I28" s="39"/>
      <c r="J28" s="39"/>
    </row>
    <row r="29" spans="1:10" s="70" customFormat="1" ht="15.75" x14ac:dyDescent="0.25">
      <c r="A29" s="134" t="s">
        <v>190</v>
      </c>
      <c r="B29" s="127"/>
      <c r="C29" s="39"/>
      <c r="D29" s="39"/>
      <c r="E29" s="98"/>
      <c r="F29" s="39"/>
      <c r="G29" s="39"/>
      <c r="H29" s="39"/>
      <c r="I29" s="39"/>
      <c r="J29" s="39"/>
    </row>
    <row r="30" spans="1:10" s="70" customFormat="1" ht="15.75" x14ac:dyDescent="0.25">
      <c r="A30" s="134" t="s">
        <v>191</v>
      </c>
      <c r="B30" s="127"/>
      <c r="C30" s="39"/>
      <c r="D30" s="39"/>
      <c r="E30" s="98"/>
      <c r="F30" s="39"/>
      <c r="G30" s="39"/>
      <c r="H30" s="39"/>
      <c r="I30" s="39"/>
      <c r="J30" s="39"/>
    </row>
    <row r="31" spans="1:10" s="70" customFormat="1" ht="15.75" x14ac:dyDescent="0.25">
      <c r="A31" s="134" t="s">
        <v>192</v>
      </c>
      <c r="B31" s="127"/>
      <c r="C31" s="39"/>
      <c r="D31" s="39"/>
      <c r="E31" s="98"/>
      <c r="F31" s="39"/>
      <c r="G31" s="39"/>
      <c r="H31" s="39"/>
      <c r="I31" s="39"/>
      <c r="J31" s="39"/>
    </row>
    <row r="32" spans="1:10" s="70" customFormat="1" ht="15.75" x14ac:dyDescent="0.25">
      <c r="A32" s="134" t="s">
        <v>179</v>
      </c>
      <c r="B32" s="127"/>
      <c r="C32" s="39"/>
      <c r="D32" s="39"/>
      <c r="E32" s="98"/>
      <c r="F32" s="39"/>
      <c r="G32" s="39"/>
      <c r="H32" s="39"/>
      <c r="I32" s="39"/>
      <c r="J32" s="39"/>
    </row>
    <row r="33" spans="1:10" s="70" customFormat="1" ht="46.15" customHeight="1" x14ac:dyDescent="0.25">
      <c r="A33" s="137" t="s">
        <v>193</v>
      </c>
      <c r="B33" s="127">
        <f>B34+B35+B36</f>
        <v>0</v>
      </c>
      <c r="C33" s="39"/>
      <c r="D33" s="39"/>
      <c r="E33" s="98"/>
      <c r="F33" s="39"/>
      <c r="G33" s="39"/>
      <c r="H33" s="39"/>
      <c r="I33" s="39"/>
      <c r="J33" s="39"/>
    </row>
    <row r="34" spans="1:10" s="70" customFormat="1" ht="46.15" customHeight="1" x14ac:dyDescent="0.25">
      <c r="A34" s="138" t="s">
        <v>194</v>
      </c>
      <c r="B34" s="127"/>
      <c r="C34" s="39"/>
      <c r="D34" s="39"/>
      <c r="E34" s="98"/>
      <c r="F34" s="39"/>
      <c r="G34" s="39"/>
      <c r="H34" s="39"/>
      <c r="I34" s="39"/>
      <c r="J34" s="39"/>
    </row>
    <row r="35" spans="1:10" s="70" customFormat="1" ht="33.75" customHeight="1" x14ac:dyDescent="0.25">
      <c r="A35" s="138" t="s">
        <v>195</v>
      </c>
      <c r="B35" s="127"/>
      <c r="C35" s="39"/>
      <c r="D35" s="39"/>
      <c r="E35" s="98"/>
      <c r="F35" s="39"/>
      <c r="G35" s="39"/>
      <c r="H35" s="39"/>
      <c r="I35" s="39"/>
      <c r="J35" s="39"/>
    </row>
    <row r="36" spans="1:10" s="70" customFormat="1" ht="36" customHeight="1" x14ac:dyDescent="0.25">
      <c r="A36" s="138" t="s">
        <v>196</v>
      </c>
      <c r="B36" s="127"/>
      <c r="C36" s="39"/>
      <c r="D36" s="39"/>
      <c r="E36" s="98"/>
      <c r="F36" s="39"/>
      <c r="G36" s="39"/>
      <c r="H36" s="39"/>
      <c r="I36" s="39"/>
      <c r="J36" s="39"/>
    </row>
    <row r="37" spans="1:10" s="70" customFormat="1" ht="46.15" customHeight="1" x14ac:dyDescent="0.25">
      <c r="A37" s="139" t="s">
        <v>197</v>
      </c>
      <c r="B37" s="129" t="s">
        <v>198</v>
      </c>
      <c r="C37" s="39"/>
      <c r="D37" s="39"/>
      <c r="E37" s="98"/>
      <c r="F37" s="39"/>
      <c r="G37" s="39"/>
      <c r="H37" s="39"/>
      <c r="I37" s="39"/>
      <c r="J37" s="39"/>
    </row>
    <row r="38" spans="1:10" s="70" customFormat="1" ht="20.45" customHeight="1" x14ac:dyDescent="0.25">
      <c r="A38" s="140" t="s">
        <v>199</v>
      </c>
      <c r="B38" s="129"/>
      <c r="C38" s="39"/>
      <c r="D38" s="39"/>
      <c r="E38" s="98"/>
      <c r="F38" s="39"/>
      <c r="G38" s="39"/>
      <c r="H38" s="39"/>
      <c r="I38" s="39"/>
      <c r="J38" s="39"/>
    </row>
    <row r="39" spans="1:10" s="70" customFormat="1" ht="19.149999999999999" customHeight="1" x14ac:dyDescent="0.25">
      <c r="A39" s="140" t="s">
        <v>200</v>
      </c>
      <c r="B39" s="129"/>
      <c r="C39" s="39"/>
      <c r="D39" s="39"/>
      <c r="E39" s="98"/>
      <c r="F39" s="39"/>
      <c r="G39" s="39"/>
      <c r="H39" s="39"/>
      <c r="I39" s="39"/>
      <c r="J39" s="39"/>
    </row>
    <row r="40" spans="1:10" s="70" customFormat="1" ht="19.149999999999999" customHeight="1" x14ac:dyDescent="0.25">
      <c r="A40" s="140" t="s">
        <v>201</v>
      </c>
      <c r="B40" s="129"/>
      <c r="C40" s="39"/>
      <c r="D40" s="39"/>
      <c r="E40" s="98"/>
      <c r="F40" s="39"/>
      <c r="G40" s="39"/>
      <c r="H40" s="39"/>
      <c r="I40" s="39"/>
      <c r="J40" s="39"/>
    </row>
    <row r="41" spans="1:10" s="70" customFormat="1" ht="19.149999999999999" customHeight="1" x14ac:dyDescent="0.25">
      <c r="A41" s="140" t="s">
        <v>202</v>
      </c>
      <c r="B41" s="129"/>
      <c r="C41" s="39"/>
      <c r="D41" s="39"/>
      <c r="E41" s="98"/>
      <c r="F41" s="39"/>
      <c r="G41" s="39"/>
      <c r="H41" s="39"/>
      <c r="I41" s="39"/>
      <c r="J41" s="39"/>
    </row>
    <row r="42" spans="1:10" s="70" customFormat="1" ht="19.149999999999999" customHeight="1" x14ac:dyDescent="0.25">
      <c r="A42" s="140" t="s">
        <v>203</v>
      </c>
      <c r="B42" s="129"/>
      <c r="C42" s="39"/>
      <c r="D42" s="39"/>
      <c r="E42" s="98"/>
      <c r="F42" s="39"/>
      <c r="G42" s="39"/>
      <c r="H42" s="39"/>
      <c r="I42" s="39"/>
      <c r="J42" s="39"/>
    </row>
    <row r="43" spans="1:10" s="70" customFormat="1" ht="44.45" customHeight="1" x14ac:dyDescent="0.25">
      <c r="A43" s="140" t="s">
        <v>204</v>
      </c>
      <c r="B43" s="129"/>
      <c r="C43" s="39"/>
      <c r="D43" s="39"/>
      <c r="E43" s="98"/>
      <c r="F43" s="39"/>
      <c r="G43" s="39"/>
      <c r="H43" s="39"/>
      <c r="I43" s="39"/>
      <c r="J43" s="39"/>
    </row>
    <row r="44" spans="1:10" s="70" customFormat="1" ht="19.899999999999999" customHeight="1" x14ac:dyDescent="0.25">
      <c r="A44" s="140" t="s">
        <v>179</v>
      </c>
      <c r="B44" s="129"/>
      <c r="C44" s="39"/>
      <c r="D44" s="39"/>
      <c r="E44" s="98"/>
      <c r="F44" s="39"/>
      <c r="G44" s="39"/>
      <c r="H44" s="39"/>
      <c r="I44" s="39"/>
      <c r="J44" s="39"/>
    </row>
    <row r="45" spans="1:10" s="70" customFormat="1" ht="16.899999999999999" customHeight="1" x14ac:dyDescent="0.25">
      <c r="A45" s="301" t="s">
        <v>205</v>
      </c>
      <c r="B45" s="302"/>
      <c r="C45" s="39"/>
      <c r="D45" s="39"/>
      <c r="E45" s="98"/>
      <c r="F45" s="39"/>
      <c r="G45" s="39"/>
      <c r="H45" s="39"/>
      <c r="I45" s="39"/>
      <c r="J45" s="39"/>
    </row>
    <row r="46" spans="1:10" s="70" customFormat="1" ht="18" customHeight="1" x14ac:dyDescent="0.25">
      <c r="A46" s="134" t="s">
        <v>206</v>
      </c>
      <c r="B46" s="127"/>
      <c r="C46" s="119"/>
      <c r="D46" s="119"/>
      <c r="E46" s="98"/>
      <c r="F46" s="39"/>
      <c r="G46" s="39"/>
      <c r="H46" s="39"/>
      <c r="I46" s="39"/>
      <c r="J46" s="39"/>
    </row>
    <row r="47" spans="1:10" s="70" customFormat="1" ht="18" customHeight="1" x14ac:dyDescent="0.25">
      <c r="A47" s="134" t="s">
        <v>207</v>
      </c>
      <c r="B47" s="127"/>
      <c r="C47" s="119"/>
      <c r="D47" s="119"/>
      <c r="E47" s="98"/>
      <c r="F47" s="39"/>
      <c r="G47" s="39"/>
      <c r="H47" s="39"/>
      <c r="I47" s="39"/>
      <c r="J47" s="39"/>
    </row>
    <row r="48" spans="1:10" s="70" customFormat="1" ht="18" customHeight="1" x14ac:dyDescent="0.25">
      <c r="A48" s="141" t="s">
        <v>208</v>
      </c>
      <c r="B48" s="127"/>
      <c r="C48" s="119"/>
      <c r="D48" s="119"/>
      <c r="E48" s="98"/>
      <c r="F48" s="39"/>
      <c r="G48" s="39"/>
      <c r="H48" s="39"/>
      <c r="I48" s="39"/>
      <c r="J48" s="39"/>
    </row>
    <row r="49" spans="1:10" s="70" customFormat="1" ht="66.75" customHeight="1" x14ac:dyDescent="0.25">
      <c r="A49" s="134" t="s">
        <v>209</v>
      </c>
      <c r="B49" s="127"/>
      <c r="C49" s="119"/>
      <c r="D49" s="119"/>
      <c r="E49" s="98"/>
      <c r="F49" s="39"/>
      <c r="G49" s="39"/>
      <c r="H49" s="39"/>
      <c r="I49" s="39"/>
      <c r="J49" s="39"/>
    </row>
    <row r="50" spans="1:10" s="70" customFormat="1" ht="34.5" customHeight="1" x14ac:dyDescent="0.25">
      <c r="A50" s="134" t="s">
        <v>210</v>
      </c>
      <c r="B50" s="127"/>
      <c r="C50" s="119"/>
      <c r="D50" s="119"/>
      <c r="E50" s="98"/>
      <c r="F50" s="39"/>
      <c r="G50" s="39"/>
      <c r="H50" s="39"/>
      <c r="I50" s="39"/>
      <c r="J50" s="39"/>
    </row>
    <row r="51" spans="1:10" s="70" customFormat="1" ht="32.25" customHeight="1" x14ac:dyDescent="0.25">
      <c r="A51" s="134" t="s">
        <v>211</v>
      </c>
      <c r="B51" s="127"/>
      <c r="C51" s="119"/>
      <c r="D51" s="119"/>
      <c r="E51" s="98"/>
      <c r="F51" s="39"/>
      <c r="G51" s="39"/>
      <c r="H51" s="39"/>
      <c r="I51" s="39"/>
      <c r="J51" s="39"/>
    </row>
    <row r="52" spans="1:10" s="70" customFormat="1" ht="33" customHeight="1" x14ac:dyDescent="0.25">
      <c r="A52" s="134" t="s">
        <v>212</v>
      </c>
      <c r="B52" s="127"/>
      <c r="C52" s="119"/>
      <c r="D52" s="119"/>
      <c r="E52" s="98"/>
      <c r="F52" s="39"/>
      <c r="G52" s="39"/>
      <c r="H52" s="39"/>
      <c r="I52" s="39"/>
      <c r="J52" s="39"/>
    </row>
    <row r="53" spans="1:10" s="70" customFormat="1" ht="19.5" customHeight="1" x14ac:dyDescent="0.25">
      <c r="A53" s="134" t="s">
        <v>213</v>
      </c>
      <c r="B53" s="127"/>
      <c r="C53" s="119"/>
      <c r="D53" s="119"/>
      <c r="E53" s="98"/>
      <c r="F53" s="39"/>
      <c r="G53" s="39"/>
      <c r="H53" s="39"/>
      <c r="I53" s="39"/>
      <c r="J53" s="39"/>
    </row>
    <row r="54" spans="1:10" s="70" customFormat="1" ht="30.6" customHeight="1" x14ac:dyDescent="0.25">
      <c r="A54" s="134" t="s">
        <v>214</v>
      </c>
      <c r="B54" s="127"/>
      <c r="C54" s="119"/>
      <c r="D54" s="119"/>
      <c r="E54" s="98"/>
      <c r="F54" s="39"/>
      <c r="G54" s="39"/>
      <c r="H54" s="39"/>
      <c r="I54" s="39"/>
      <c r="J54" s="39"/>
    </row>
    <row r="55" spans="1:10" s="70" customFormat="1" ht="30.6" customHeight="1" x14ac:dyDescent="0.25">
      <c r="A55" s="134" t="s">
        <v>215</v>
      </c>
      <c r="B55" s="127">
        <v>60000</v>
      </c>
      <c r="C55" s="119"/>
      <c r="D55" s="119"/>
      <c r="E55" s="98"/>
      <c r="F55" s="39"/>
      <c r="G55" s="39"/>
      <c r="H55" s="39"/>
      <c r="I55" s="39"/>
      <c r="J55" s="39"/>
    </row>
    <row r="56" spans="1:10" s="70" customFormat="1" ht="34.5" customHeight="1" x14ac:dyDescent="0.25">
      <c r="A56" s="134" t="s">
        <v>216</v>
      </c>
      <c r="B56" s="127"/>
      <c r="C56" s="119"/>
      <c r="D56" s="119"/>
      <c r="E56" s="98"/>
      <c r="F56" s="39"/>
      <c r="G56" s="39"/>
      <c r="H56" s="39"/>
      <c r="I56" s="39"/>
      <c r="J56" s="39"/>
    </row>
    <row r="57" spans="1:10" s="70" customFormat="1" ht="39" customHeight="1" x14ac:dyDescent="0.25">
      <c r="A57" s="136" t="s">
        <v>217</v>
      </c>
      <c r="B57" s="130">
        <f>B58+B59</f>
        <v>0</v>
      </c>
      <c r="C57" s="119"/>
      <c r="D57" s="119"/>
      <c r="E57" s="98"/>
      <c r="F57" s="39"/>
      <c r="G57" s="39"/>
      <c r="H57" s="39"/>
      <c r="I57" s="39"/>
      <c r="J57" s="39"/>
    </row>
    <row r="58" spans="1:10" s="70" customFormat="1" ht="16.899999999999999" customHeight="1" x14ac:dyDescent="0.25">
      <c r="A58" s="134" t="s">
        <v>218</v>
      </c>
      <c r="B58" s="127"/>
      <c r="C58" s="119"/>
      <c r="D58" s="119"/>
      <c r="E58" s="98"/>
      <c r="F58" s="39"/>
      <c r="G58" s="39"/>
      <c r="H58" s="39"/>
      <c r="I58" s="39"/>
      <c r="J58" s="39"/>
    </row>
    <row r="59" spans="1:10" s="70" customFormat="1" ht="17.45" customHeight="1" x14ac:dyDescent="0.25">
      <c r="A59" s="142" t="s">
        <v>219</v>
      </c>
      <c r="B59" s="127"/>
      <c r="C59" s="119"/>
      <c r="D59" s="119"/>
      <c r="E59" s="98"/>
      <c r="F59" s="39"/>
      <c r="G59" s="39"/>
      <c r="H59" s="39"/>
      <c r="I59" s="39"/>
      <c r="J59" s="39"/>
    </row>
    <row r="60" spans="1:10" s="70" customFormat="1" ht="14.45" customHeight="1" x14ac:dyDescent="0.25">
      <c r="A60" s="303" t="s">
        <v>220</v>
      </c>
      <c r="B60" s="304"/>
      <c r="C60" s="119"/>
      <c r="D60" s="119"/>
      <c r="E60" s="98"/>
      <c r="F60" s="39"/>
      <c r="G60" s="39"/>
      <c r="H60" s="39"/>
      <c r="I60" s="39"/>
      <c r="J60" s="39"/>
    </row>
    <row r="61" spans="1:10" s="70" customFormat="1" ht="15" customHeight="1" x14ac:dyDescent="0.25">
      <c r="A61" s="141" t="s">
        <v>221</v>
      </c>
      <c r="B61" s="127"/>
      <c r="C61" s="39"/>
      <c r="D61" s="39"/>
      <c r="E61" s="98"/>
      <c r="F61" s="39"/>
      <c r="G61" s="39"/>
      <c r="H61" s="39"/>
      <c r="I61" s="39"/>
      <c r="J61" s="39"/>
    </row>
    <row r="62" spans="1:10" s="70" customFormat="1" ht="34.5" customHeight="1" x14ac:dyDescent="0.25">
      <c r="A62" s="141" t="s">
        <v>222</v>
      </c>
      <c r="B62" s="127"/>
      <c r="C62" s="39"/>
      <c r="D62" s="39"/>
      <c r="E62" s="98"/>
      <c r="F62" s="39"/>
      <c r="G62" s="39"/>
      <c r="H62" s="39"/>
      <c r="I62" s="39"/>
      <c r="J62" s="39"/>
    </row>
    <row r="63" spans="1:10" s="70" customFormat="1" ht="19.149999999999999" customHeight="1" x14ac:dyDescent="0.25">
      <c r="A63" s="305" t="s">
        <v>223</v>
      </c>
      <c r="B63" s="306"/>
      <c r="C63" s="39"/>
      <c r="D63" s="39"/>
      <c r="E63" s="98"/>
      <c r="F63" s="39"/>
      <c r="G63" s="39"/>
      <c r="H63" s="39"/>
      <c r="I63" s="39"/>
      <c r="J63" s="39"/>
    </row>
    <row r="64" spans="1:10" s="70" customFormat="1" ht="17.649999999999999" customHeight="1" x14ac:dyDescent="0.25">
      <c r="A64" s="307" t="s">
        <v>173</v>
      </c>
      <c r="B64" s="308"/>
      <c r="C64" s="39"/>
      <c r="D64" s="39"/>
      <c r="E64" s="98"/>
      <c r="F64" s="39"/>
      <c r="G64" s="39"/>
      <c r="H64" s="39"/>
      <c r="I64" s="39"/>
      <c r="J64" s="39"/>
    </row>
    <row r="65" spans="1:10" s="70" customFormat="1" ht="17.25" customHeight="1" x14ac:dyDescent="0.25">
      <c r="A65" s="141" t="s">
        <v>224</v>
      </c>
      <c r="B65" s="127"/>
      <c r="C65" s="39"/>
      <c r="D65" s="39"/>
      <c r="E65" s="98"/>
      <c r="F65" s="39"/>
      <c r="G65" s="39"/>
      <c r="H65" s="39"/>
      <c r="I65" s="39"/>
      <c r="J65" s="39"/>
    </row>
    <row r="66" spans="1:10" s="70" customFormat="1" ht="15.75" thickBot="1" x14ac:dyDescent="0.3">
      <c r="A66" s="143" t="s">
        <v>225</v>
      </c>
      <c r="B66" s="131"/>
      <c r="C66" s="39"/>
      <c r="D66" s="39"/>
      <c r="E66" s="98"/>
      <c r="F66" s="39"/>
      <c r="G66" s="39"/>
      <c r="H66" s="39"/>
      <c r="I66" s="39"/>
      <c r="J66" s="39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0:B60"/>
    <mergeCell ref="A63:B63"/>
    <mergeCell ref="A64:B64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14"/>
  <sheetViews>
    <sheetView view="pageBreakPreview" zoomScale="83" zoomScaleNormal="100" zoomScaleSheetLayoutView="83" workbookViewId="0">
      <selection activeCell="E6" sqref="E6:G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10" x14ac:dyDescent="0.25">
      <c r="A1" s="276" t="s">
        <v>233</v>
      </c>
      <c r="B1" s="276"/>
      <c r="C1" s="276"/>
      <c r="D1" s="276"/>
    </row>
    <row r="2" spans="1:10" x14ac:dyDescent="0.25">
      <c r="A2" s="276"/>
      <c r="B2" s="276"/>
      <c r="C2" s="276"/>
      <c r="D2" s="276"/>
    </row>
    <row r="3" spans="1:10" x14ac:dyDescent="0.25">
      <c r="A3" s="276"/>
      <c r="B3" s="276"/>
      <c r="C3" s="276"/>
      <c r="D3" s="276"/>
    </row>
    <row r="4" spans="1:10" ht="30" customHeight="1" thickBot="1" x14ac:dyDescent="0.3">
      <c r="A4" s="277" t="s">
        <v>247</v>
      </c>
      <c r="B4" s="277"/>
      <c r="C4" s="277"/>
      <c r="D4" s="277"/>
    </row>
    <row r="5" spans="1:10" ht="15.75" thickBot="1" x14ac:dyDescent="0.3">
      <c r="A5" s="144"/>
      <c r="B5" s="145"/>
      <c r="C5" s="145"/>
      <c r="D5" s="145"/>
      <c r="F5" s="278" t="s">
        <v>234</v>
      </c>
      <c r="G5" s="279"/>
      <c r="H5" s="280"/>
    </row>
    <row r="6" spans="1:10" ht="75.599999999999994" customHeight="1" thickBot="1" x14ac:dyDescent="0.3">
      <c r="A6" s="188" t="s">
        <v>235</v>
      </c>
      <c r="B6" s="147" t="s">
        <v>107</v>
      </c>
      <c r="C6" s="148" t="s">
        <v>236</v>
      </c>
      <c r="D6" s="148" t="s">
        <v>108</v>
      </c>
      <c r="E6" s="149" t="s">
        <v>237</v>
      </c>
      <c r="F6" s="189" t="s">
        <v>107</v>
      </c>
      <c r="G6" s="175" t="s">
        <v>236</v>
      </c>
      <c r="H6" s="176" t="s">
        <v>108</v>
      </c>
    </row>
    <row r="7" spans="1:10" ht="25.15" customHeight="1" x14ac:dyDescent="0.25">
      <c r="A7" s="154" t="s">
        <v>239</v>
      </c>
      <c r="B7" s="190">
        <f>C7+D7</f>
        <v>5250</v>
      </c>
      <c r="C7" s="191">
        <v>1750</v>
      </c>
      <c r="D7" s="156">
        <v>3500</v>
      </c>
      <c r="E7" s="192"/>
      <c r="F7" s="193">
        <f>G7+H7</f>
        <v>15</v>
      </c>
      <c r="G7" s="194">
        <v>5</v>
      </c>
      <c r="H7" s="179">
        <v>10</v>
      </c>
    </row>
    <row r="8" spans="1:10" ht="24.6" customHeight="1" thickBot="1" x14ac:dyDescent="0.3">
      <c r="A8" s="160" t="s">
        <v>240</v>
      </c>
      <c r="B8" s="190">
        <f>C8+D8</f>
        <v>0</v>
      </c>
      <c r="C8" s="191"/>
      <c r="D8" s="156"/>
      <c r="E8" s="192"/>
      <c r="F8" s="195">
        <f>G8+H8</f>
        <v>0</v>
      </c>
      <c r="G8" s="196"/>
      <c r="H8" s="197"/>
      <c r="J8">
        <v>15</v>
      </c>
    </row>
    <row r="9" spans="1:10" ht="32.450000000000003" customHeight="1" thickBot="1" x14ac:dyDescent="0.3">
      <c r="A9" s="164" t="s">
        <v>242</v>
      </c>
      <c r="B9" s="198">
        <f t="shared" ref="B9:H9" si="0">B7+B8</f>
        <v>5250</v>
      </c>
      <c r="C9" s="186">
        <f t="shared" si="0"/>
        <v>1750</v>
      </c>
      <c r="D9" s="186">
        <f t="shared" si="0"/>
        <v>3500</v>
      </c>
      <c r="E9" s="186">
        <f t="shared" si="0"/>
        <v>0</v>
      </c>
      <c r="F9" s="199">
        <f t="shared" si="0"/>
        <v>15</v>
      </c>
      <c r="G9" s="200">
        <f t="shared" si="0"/>
        <v>5</v>
      </c>
      <c r="H9" s="201">
        <f t="shared" si="0"/>
        <v>10</v>
      </c>
    </row>
    <row r="10" spans="1:10" ht="15.75" thickBot="1" x14ac:dyDescent="0.3">
      <c r="A10" s="170"/>
      <c r="B10" s="171"/>
      <c r="C10" s="171"/>
      <c r="D10" s="172"/>
    </row>
    <row r="11" spans="1:10" ht="66.599999999999994" customHeight="1" thickBot="1" x14ac:dyDescent="0.3">
      <c r="A11" s="202" t="s">
        <v>243</v>
      </c>
      <c r="B11" s="150" t="s">
        <v>107</v>
      </c>
      <c r="C11" s="151" t="s">
        <v>236</v>
      </c>
      <c r="D11" s="152" t="s">
        <v>108</v>
      </c>
      <c r="F11" s="174" t="s">
        <v>107</v>
      </c>
      <c r="G11" s="175" t="s">
        <v>236</v>
      </c>
      <c r="H11" s="176" t="s">
        <v>108</v>
      </c>
    </row>
    <row r="12" spans="1:10" ht="38.450000000000003" customHeight="1" thickBot="1" x14ac:dyDescent="0.3">
      <c r="A12" s="177" t="s">
        <v>244</v>
      </c>
      <c r="B12" s="178">
        <f>C12+D12</f>
        <v>200</v>
      </c>
      <c r="C12" s="178">
        <f>C13+C14</f>
        <v>200</v>
      </c>
      <c r="D12" s="178">
        <f>D13+D14</f>
        <v>0</v>
      </c>
      <c r="F12" s="203">
        <f>G12+H12</f>
        <v>0</v>
      </c>
      <c r="G12" s="200"/>
      <c r="H12" s="201"/>
    </row>
    <row r="13" spans="1:10" ht="48.75" x14ac:dyDescent="0.25">
      <c r="A13" s="183" t="s">
        <v>245</v>
      </c>
      <c r="B13" s="156">
        <f t="shared" ref="B13:B14" si="1">C13+D13</f>
        <v>0</v>
      </c>
      <c r="C13" s="42">
        <v>0</v>
      </c>
      <c r="D13" s="192"/>
    </row>
    <row r="14" spans="1:10" ht="49.5" thickBot="1" x14ac:dyDescent="0.3">
      <c r="A14" s="185" t="s">
        <v>246</v>
      </c>
      <c r="B14" s="186">
        <f t="shared" si="1"/>
        <v>200</v>
      </c>
      <c r="C14" s="204">
        <v>200</v>
      </c>
      <c r="D14" s="205"/>
    </row>
  </sheetData>
  <mergeCells count="3">
    <mergeCell ref="A1:D3"/>
    <mergeCell ref="A4:D4"/>
    <mergeCell ref="F5:H5"/>
  </mergeCells>
  <pageMargins left="0.7" right="0.7" top="0.75" bottom="0.75" header="0.3" footer="0.3"/>
  <pageSetup paperSize="9" scale="9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14"/>
  <sheetViews>
    <sheetView view="pageBreakPreview" zoomScale="92" zoomScaleNormal="100" zoomScaleSheetLayoutView="92" workbookViewId="0">
      <selection activeCell="E6" sqref="E6:G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276" t="s">
        <v>233</v>
      </c>
      <c r="B1" s="276"/>
      <c r="C1" s="276"/>
      <c r="D1" s="276"/>
    </row>
    <row r="2" spans="1:8" x14ac:dyDescent="0.25">
      <c r="A2" s="276"/>
      <c r="B2" s="276"/>
      <c r="C2" s="276"/>
      <c r="D2" s="276"/>
    </row>
    <row r="3" spans="1:8" x14ac:dyDescent="0.25">
      <c r="A3" s="276"/>
      <c r="B3" s="276"/>
      <c r="C3" s="276"/>
      <c r="D3" s="276"/>
    </row>
    <row r="4" spans="1:8" ht="30" customHeight="1" thickBot="1" x14ac:dyDescent="0.3">
      <c r="A4" s="313" t="s">
        <v>248</v>
      </c>
      <c r="B4" s="313"/>
      <c r="C4" s="313"/>
      <c r="D4" s="313"/>
    </row>
    <row r="5" spans="1:8" ht="15.75" thickBot="1" x14ac:dyDescent="0.3">
      <c r="A5" s="144"/>
      <c r="B5" s="145"/>
      <c r="C5" s="145"/>
      <c r="D5" s="145"/>
      <c r="F5" s="278" t="s">
        <v>234</v>
      </c>
      <c r="G5" s="279"/>
      <c r="H5" s="280"/>
    </row>
    <row r="6" spans="1:8" ht="75.599999999999994" customHeight="1" thickBot="1" x14ac:dyDescent="0.3">
      <c r="A6" s="188" t="s">
        <v>235</v>
      </c>
      <c r="B6" s="147" t="s">
        <v>107</v>
      </c>
      <c r="C6" s="148" t="s">
        <v>236</v>
      </c>
      <c r="D6" s="148" t="s">
        <v>108</v>
      </c>
      <c r="E6" s="149" t="s">
        <v>237</v>
      </c>
      <c r="F6" s="189" t="s">
        <v>107</v>
      </c>
      <c r="G6" s="175" t="s">
        <v>236</v>
      </c>
      <c r="H6" s="176" t="s">
        <v>108</v>
      </c>
    </row>
    <row r="7" spans="1:8" ht="25.15" customHeight="1" x14ac:dyDescent="0.25">
      <c r="A7" s="154" t="s">
        <v>239</v>
      </c>
      <c r="B7" s="190">
        <f>C7+D7</f>
        <v>7000</v>
      </c>
      <c r="C7" s="156">
        <v>7000</v>
      </c>
      <c r="D7" s="156"/>
      <c r="E7" s="192"/>
      <c r="F7" s="193">
        <f>G7+H7</f>
        <v>20</v>
      </c>
      <c r="G7" s="178">
        <v>20</v>
      </c>
      <c r="H7" s="179"/>
    </row>
    <row r="8" spans="1:8" ht="19.899999999999999" customHeight="1" thickBot="1" x14ac:dyDescent="0.3">
      <c r="A8" s="160" t="s">
        <v>240</v>
      </c>
      <c r="B8" s="190">
        <f>C8+D8</f>
        <v>0</v>
      </c>
      <c r="C8" s="191"/>
      <c r="D8" s="156"/>
      <c r="E8" s="192"/>
      <c r="F8" s="195">
        <f>G8+H8</f>
        <v>0</v>
      </c>
      <c r="G8" s="196"/>
      <c r="H8" s="197"/>
    </row>
    <row r="9" spans="1:8" ht="32.450000000000003" customHeight="1" thickBot="1" x14ac:dyDescent="0.3">
      <c r="A9" s="164" t="s">
        <v>242</v>
      </c>
      <c r="B9" s="198">
        <f t="shared" ref="B9:H9" si="0">B7+B8</f>
        <v>7000</v>
      </c>
      <c r="C9" s="186">
        <f t="shared" si="0"/>
        <v>7000</v>
      </c>
      <c r="D9" s="186">
        <f t="shared" si="0"/>
        <v>0</v>
      </c>
      <c r="E9" s="186">
        <f t="shared" si="0"/>
        <v>0</v>
      </c>
      <c r="F9" s="199">
        <f t="shared" si="0"/>
        <v>20</v>
      </c>
      <c r="G9" s="200">
        <f t="shared" si="0"/>
        <v>20</v>
      </c>
      <c r="H9" s="201">
        <f t="shared" si="0"/>
        <v>0</v>
      </c>
    </row>
    <row r="10" spans="1:8" ht="15.75" thickBot="1" x14ac:dyDescent="0.3">
      <c r="A10" s="170"/>
      <c r="B10" s="171"/>
      <c r="C10" s="171"/>
      <c r="D10" s="172"/>
    </row>
    <row r="11" spans="1:8" ht="66.599999999999994" customHeight="1" thickBot="1" x14ac:dyDescent="0.3">
      <c r="A11" s="202" t="s">
        <v>243</v>
      </c>
      <c r="B11" s="150" t="s">
        <v>107</v>
      </c>
      <c r="C11" s="151" t="s">
        <v>236</v>
      </c>
      <c r="D11" s="152" t="s">
        <v>108</v>
      </c>
      <c r="F11" s="174" t="s">
        <v>107</v>
      </c>
      <c r="G11" s="175" t="s">
        <v>236</v>
      </c>
      <c r="H11" s="176" t="s">
        <v>108</v>
      </c>
    </row>
    <row r="12" spans="1:8" ht="38.450000000000003" customHeight="1" thickBot="1" x14ac:dyDescent="0.3">
      <c r="A12" s="177" t="s">
        <v>244</v>
      </c>
      <c r="B12" s="178">
        <f>C12+D12</f>
        <v>8150</v>
      </c>
      <c r="C12" s="178">
        <f>C13+C14</f>
        <v>8150</v>
      </c>
      <c r="D12" s="179">
        <f>D13+D14</f>
        <v>0</v>
      </c>
      <c r="F12" s="203">
        <f>G12+H12</f>
        <v>0</v>
      </c>
      <c r="G12" s="200"/>
      <c r="H12" s="201"/>
    </row>
    <row r="13" spans="1:8" ht="48.75" x14ac:dyDescent="0.25">
      <c r="A13" s="183" t="s">
        <v>245</v>
      </c>
      <c r="B13" s="156">
        <f t="shared" ref="B13:B14" si="1">C13+D13</f>
        <v>4500</v>
      </c>
      <c r="C13" s="206">
        <v>4500</v>
      </c>
      <c r="D13" s="207"/>
    </row>
    <row r="14" spans="1:8" ht="49.5" thickBot="1" x14ac:dyDescent="0.3">
      <c r="A14" s="185" t="s">
        <v>246</v>
      </c>
      <c r="B14" s="186">
        <f t="shared" si="1"/>
        <v>3650</v>
      </c>
      <c r="C14" s="208">
        <v>3650</v>
      </c>
      <c r="D14" s="209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24</vt:i4>
      </vt:variant>
    </vt:vector>
  </HeadingPairs>
  <TitlesOfParts>
    <vt:vector size="48" baseType="lpstr">
      <vt:lpstr>СВОД КС</vt:lpstr>
      <vt:lpstr>СВОД ДС</vt:lpstr>
      <vt:lpstr>СВОД  Мед усл</vt:lpstr>
      <vt:lpstr>СВОД Паллиативная пом.</vt:lpstr>
      <vt:lpstr>Тейково КС</vt:lpstr>
      <vt:lpstr>Фурманов КС</vt:lpstr>
      <vt:lpstr>1 ГКБ КС</vt:lpstr>
      <vt:lpstr>Куваевых КС</vt:lpstr>
      <vt:lpstr>3 ГКБ КС</vt:lpstr>
      <vt:lpstr>4 ГКБ КС </vt:lpstr>
      <vt:lpstr>7 ГКБ КС </vt:lpstr>
      <vt:lpstr>Решма КС</vt:lpstr>
      <vt:lpstr>РЖД Медицина КС</vt:lpstr>
      <vt:lpstr>33МедикАл ДС</vt:lpstr>
      <vt:lpstr>Кинешма Мед усл</vt:lpstr>
      <vt:lpstr>ООД Мед усл</vt:lpstr>
      <vt:lpstr>МРТ-Центр Мед усл</vt:lpstr>
      <vt:lpstr>МРТ ДИАГНОСТИКА Мед усл</vt:lpstr>
      <vt:lpstr>Миленарис диагн Мед усл</vt:lpstr>
      <vt:lpstr>Миленарис профил Мед усл</vt:lpstr>
      <vt:lpstr>УЗ ОД Центр Мед усл</vt:lpstr>
      <vt:lpstr>33МедикАл Мед усл</vt:lpstr>
      <vt:lpstr>1 ГКБ Паллиативная пом.</vt:lpstr>
      <vt:lpstr>ООД Паллиативная пом.</vt:lpstr>
      <vt:lpstr>'Кинешма Мед усл'!Заголовки_для_печати</vt:lpstr>
      <vt:lpstr>'Миленарис диагн Мед усл'!Заголовки_для_печати</vt:lpstr>
      <vt:lpstr>'Миленарис профил Мед усл'!Заголовки_для_печати</vt:lpstr>
      <vt:lpstr>'МРТ ДИАГНОСТИКА Мед усл'!Заголовки_для_печати</vt:lpstr>
      <vt:lpstr>'МРТ-Центр Мед усл'!Заголовки_для_печати</vt:lpstr>
      <vt:lpstr>'ООД Мед усл'!Заголовки_для_печати</vt:lpstr>
      <vt:lpstr>'СВОД  Мед усл'!Заголовки_для_печати</vt:lpstr>
      <vt:lpstr>'СВОД ДС'!Заголовки_для_печати</vt:lpstr>
      <vt:lpstr>'УЗ ОД Центр Мед усл'!Заголовки_для_печати</vt:lpstr>
      <vt:lpstr>'1 ГКБ КС'!Область_печати</vt:lpstr>
      <vt:lpstr>'1 ГКБ Паллиативная пом.'!Область_печати</vt:lpstr>
      <vt:lpstr>'3 ГКБ КС'!Область_печати</vt:lpstr>
      <vt:lpstr>'33МедикАл ДС'!Область_печати</vt:lpstr>
      <vt:lpstr>'4 ГКБ КС '!Область_печати</vt:lpstr>
      <vt:lpstr>'7 ГКБ КС '!Область_печати</vt:lpstr>
      <vt:lpstr>'Куваевых КС'!Область_печати</vt:lpstr>
      <vt:lpstr>'ООД Паллиативная пом.'!Область_печати</vt:lpstr>
      <vt:lpstr>'Решма КС'!Область_печати</vt:lpstr>
      <vt:lpstr>'РЖД Медицина КС'!Область_печати</vt:lpstr>
      <vt:lpstr>'СВОД ДС'!Область_печати</vt:lpstr>
      <vt:lpstr>'СВОД КС'!Область_печати</vt:lpstr>
      <vt:lpstr>'СВОД Паллиативная пом.'!Область_печати</vt:lpstr>
      <vt:lpstr>'Тейково КС'!Область_печати</vt:lpstr>
      <vt:lpstr>'Фурманов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2020-08-04T13:16:34Z</cp:lastPrinted>
  <dcterms:created xsi:type="dcterms:W3CDTF">2017-11-24T13:12:45Z</dcterms:created>
  <dcterms:modified xsi:type="dcterms:W3CDTF">2020-08-04T14:02:13Z</dcterms:modified>
</cp:coreProperties>
</file>